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5" windowWidth="14805" windowHeight="7410"/>
  </bookViews>
  <sheets>
    <sheet name="Таблица 1" sheetId="6" r:id="rId1"/>
    <sheet name="Таблица 2" sheetId="4" r:id="rId2"/>
  </sheets>
  <calcPr calcId="145621"/>
</workbook>
</file>

<file path=xl/calcChain.xml><?xml version="1.0" encoding="utf-8"?>
<calcChain xmlns="http://schemas.openxmlformats.org/spreadsheetml/2006/main">
  <c r="H21" i="6" l="1"/>
  <c r="G21" i="6"/>
  <c r="H19" i="6"/>
  <c r="G19" i="6"/>
  <c r="I22" i="4" l="1"/>
  <c r="H18" i="4"/>
  <c r="G18" i="4"/>
  <c r="I18" i="4" s="1"/>
  <c r="H17" i="4"/>
  <c r="G17" i="4"/>
  <c r="G16" i="4" s="1"/>
  <c r="I17" i="4" l="1"/>
  <c r="I16" i="4" s="1"/>
  <c r="H16" i="4"/>
</calcChain>
</file>

<file path=xl/sharedStrings.xml><?xml version="1.0" encoding="utf-8"?>
<sst xmlns="http://schemas.openxmlformats.org/spreadsheetml/2006/main" count="313" uniqueCount="159">
  <si>
    <t>Приложение 3</t>
  </si>
  <si>
    <t>к Положению</t>
  </si>
  <si>
    <t>о порядке принятия решений о разработке</t>
  </si>
  <si>
    <t>муниципальных программ МО «Баяндаевский район»</t>
  </si>
  <si>
    <t>и их формирования и реализации</t>
  </si>
  <si>
    <t>ГОДОВОЙ (ОПЕРАТИВНЫЙ) ОТЧЕТ</t>
  </si>
  <si>
    <t xml:space="preserve">(О ХОДЕ РЕАЛИЗАЦИИ) ОБ ИСПОЛНЕНИИ МЕРОПРИЯТИЙ МУНИЦИПАЛЬНОЙ ПРОГРАММЫ&lt;*&gt; </t>
  </si>
  <si>
    <t>МО «БАЯНДАЕВСКИЙ РАЙОН»</t>
  </si>
  <si>
    <t>Таблица 1</t>
  </si>
  <si>
    <t>Сведения об исполнении целевых показателей муниципальной программы</t>
  </si>
  <si>
    <t>N п/п</t>
  </si>
  <si>
    <t>Наименование целевого показателя</t>
  </si>
  <si>
    <t>Ед. изм.</t>
  </si>
  <si>
    <t>Тип показателя (прогрессирующий, регрессирующий)</t>
  </si>
  <si>
    <t>Плановое значение</t>
  </si>
  <si>
    <t>Фактическое значение</t>
  </si>
  <si>
    <t>Отклонение фактического значения от планового</t>
  </si>
  <si>
    <t>-/+</t>
  </si>
  <si>
    <t>%</t>
  </si>
  <si>
    <t>Сведения об исполнении плана мероприятий муниципальной программы</t>
  </si>
  <si>
    <t>N</t>
  </si>
  <si>
    <t>Наименование подпрограммы муниципальной программы, ведомственной целевой программы, основного мероприятия, мероприятия</t>
  </si>
  <si>
    <t>Исполнитель, участники мероприятий</t>
  </si>
  <si>
    <t>Плановый срок исполнения мероприятия</t>
  </si>
  <si>
    <t>Источник финансирования</t>
  </si>
  <si>
    <t>Исполнено за отчетный период, тыс. руб.</t>
  </si>
  <si>
    <t>Процент исполнения           (гр. 8 / гр. 7 x 100), %</t>
  </si>
  <si>
    <t>Наименование показателя мероприятия, единица измерения (тип показателя (прогрессирующий, регрессирующий))</t>
  </si>
  <si>
    <t>Фактическое значение показателя мероприятия</t>
  </si>
  <si>
    <t>Обоснование причин отклонения (при наличии)</t>
  </si>
  <si>
    <t>п/п</t>
  </si>
  <si>
    <t>с (месяц)</t>
  </si>
  <si>
    <t>по (месяц)</t>
  </si>
  <si>
    <t>Всего</t>
  </si>
  <si>
    <t>X</t>
  </si>
  <si>
    <t>МБ</t>
  </si>
  <si>
    <t>Показатель качества</t>
  </si>
  <si>
    <t>1.1.</t>
  </si>
  <si>
    <t>2.2.</t>
  </si>
  <si>
    <t>2.3.</t>
  </si>
  <si>
    <t>-</t>
  </si>
  <si>
    <t>январь</t>
  </si>
  <si>
    <t>декабрь</t>
  </si>
  <si>
    <t>1.</t>
  </si>
  <si>
    <t>2.</t>
  </si>
  <si>
    <t>Краткая пояснительная записка, а также обоснование причин отклонения</t>
  </si>
  <si>
    <t>2.1.</t>
  </si>
  <si>
    <t>(наименование муниципальной программы МО «Баяндаевский район» (далее - муниципальная программа))</t>
  </si>
  <si>
    <t>Главный специалист по молодежной политике</t>
  </si>
  <si>
    <t>1.2.</t>
  </si>
  <si>
    <t>1.3.</t>
  </si>
  <si>
    <t>1.4.</t>
  </si>
  <si>
    <t>1.5.</t>
  </si>
  <si>
    <t>1.6.</t>
  </si>
  <si>
    <t>Количество молодежи, принимающей участие в добровольческой деятельности.</t>
  </si>
  <si>
    <t>Количество молодежи, вовлеченной в реализацию мероприятий по выявлению, стимулированию и поддержке творческого потенциала.</t>
  </si>
  <si>
    <t>Количество молодежи, вовлеченной в мероприятия по формированию позитивного отношения к институту семьи.</t>
  </si>
  <si>
    <t>Количество молодежи, охваченной профилактическими мероприятиями, направленными на социальную сплоченность общества, профилактику экстремизма и предотвращение национальных конфликтов.</t>
  </si>
  <si>
    <t xml:space="preserve">Количество молодежи, вовлеченной в реализацию мероприятий муниципальной молодежной политики на территории муниципального образования «Баяндаевский район»
</t>
  </si>
  <si>
    <r>
      <rPr>
        <b/>
        <sz val="10"/>
        <color theme="1"/>
        <rFont val="Arial"/>
        <family val="2"/>
        <charset val="204"/>
      </rPr>
      <t>"Молодежная политика" на 2024-2030 годы</t>
    </r>
    <r>
      <rPr>
        <sz val="10"/>
        <color theme="1"/>
        <rFont val="Arial"/>
        <family val="2"/>
        <charset val="204"/>
      </rPr>
      <t xml:space="preserve"> ПО СОСТОЯНИЮ НА 01.01.2025г.</t>
    </r>
  </si>
  <si>
    <t xml:space="preserve"> "Молодежная политика" на 2024-2030 годы </t>
  </si>
  <si>
    <t>Количество молодежи, охваченной гражданско-патриотическими мероприятиями.</t>
  </si>
  <si>
    <t>Подпрограмма 2 "Комплексные меры  профилактики незаконного потребления наркотических средств и психотропных веществ,                                                                                                                                                                                                                              наркомании и токсикомании и  других социально-негативных явлений" на 2024 -2030 годы"</t>
  </si>
  <si>
    <t xml:space="preserve">  </t>
  </si>
  <si>
    <t>Объем финансирования, предусмотренный на 2024 год, тыс. руб.</t>
  </si>
  <si>
    <t>Муниципальная программа "Молодежная политика" на 2024-2030 годы</t>
  </si>
  <si>
    <t>Подпрограмма 1 "Молодежь Баяндаевского района" на 2024-2030 годы</t>
  </si>
  <si>
    <t>Подпрограмма 2 "Комплексные меры профилактики незаконного потребления наркотических средств и психотропных веществ, наркомании и токсикомании и других социально-негативных явлений» 2024-2030 годы</t>
  </si>
  <si>
    <t>Плановое значение показателя мероприятия на 2024 год</t>
  </si>
  <si>
    <t xml:space="preserve">1. Социологическое исследование, анкетирование обучающихся старших классов образовательных учреждений Баяндаевского района, направленных на выявление уровня наркотизации.
</t>
  </si>
  <si>
    <t>4. Обеспечить распространение плакатов, буклетов, флаеров для подростков и молодежи, специалистов, работающих по профилактике наркомании, родителей.</t>
  </si>
  <si>
    <t>5. Размещение в учреждениях образования, культуры, здравоохранения, на информационных стендах в поселениях.</t>
  </si>
  <si>
    <t>6. Размещение печатных статей в СМИ, направленные на повышение информированности населения о вреде наркотических средств и психотропных веществ, на повышение доверия к правоохранительным органам.</t>
  </si>
  <si>
    <t>7. Размещение информаций о проведенных мероприятиях по профилактике незаконного потребления наркотических средств и психотропных веществ, по пропаганде здорового образа жизни в информационно-телекоммуникационной сети «Интернет».</t>
  </si>
  <si>
    <t>8. Распространение среди всех общеобразовательных школ видеофильмы с использованием компьютерной программы и элементами тестирования, направленные на предупреждение употребления наркотических средств и психотропных веществ, предоставленных ОГКУ «Центр профилактики наркомании».</t>
  </si>
  <si>
    <t>12. Вовлечь обучающихся  в профилактические мероприятия в рамках деятельности общественных наркопостов.</t>
  </si>
  <si>
    <t>13. Обучить по образовательным профилактическим программам в рамках деятельности общественных наркопостов.</t>
  </si>
  <si>
    <t>14. Вовлечь детей, подростков, молодежи, занятиями  в спортивных секциях, творческих студиях, кружках по интересам.</t>
  </si>
  <si>
    <t>18.Организовать и провести семинары, тренинги для  специалистов, занимающихся профилактикой социально-негативных явлений ежегодно.</t>
  </si>
  <si>
    <t>19. Привлечь к работе по профилактике наркомании и токсикомании, табакокурения родительский актив.</t>
  </si>
  <si>
    <t>20. Обеспечить участие в областных семинарах, конференциях и других мероприятиях в сфере профилактики наркомании и токсикомании в целях обобщения и использования положительного опыта, эффективных технологий в сфере профилактики злоупотребления наркотическими средствами и психотропными веществами.</t>
  </si>
  <si>
    <t>Популяризация добровольчества</t>
  </si>
  <si>
    <t>Популяризация патриотизма</t>
  </si>
  <si>
    <t>16. Провести профилактические мероприятия в детских оздоровительных лагерях в период летних каникул не менее 2-х раз в смену.</t>
  </si>
  <si>
    <t>17. Реализовать проекты молодежных инициатив по месту жительства.</t>
  </si>
  <si>
    <t>21. Консультировать наркозависимых и их окружение о работе реабилитационных центров Иркутской области, о круглосуточной службе телефона доверия по проблемам наркозависимости.</t>
  </si>
  <si>
    <t xml:space="preserve">1. Количество молодежи, принимающей участие в добровольческой деятельности, чел.
</t>
  </si>
  <si>
    <t xml:space="preserve">2. Количество молодежи, вовлеченной в реализацию мероприятий по выявлению, стимулированию и поддержке творческого потенциала, чел.
</t>
  </si>
  <si>
    <t xml:space="preserve">3. Количество молодежи, охваченной гражданско-патриотическими мероприятиями, чел.
</t>
  </si>
  <si>
    <t xml:space="preserve">4. Количество молодежи, вовлеченной в мероприятия по формированию позитивного отношения к институту семьи, чел.
</t>
  </si>
  <si>
    <t xml:space="preserve">5. Количество молодежи, охваченной профилактическими мероприятиями, направленными на социальную сплоченность общества, профилактику экстремизма и предотвращение национальных конфликтов, чел.
</t>
  </si>
  <si>
    <t xml:space="preserve">6. Количество молодежи, вовлеченной в реализацию мероприятий муниципальной молодежной политики на территории муниципального образования «Баяндаевский район», чел.
</t>
  </si>
  <si>
    <t>Ежегодно, 100% обучающихся</t>
  </si>
  <si>
    <t>2. Экспертно-диагностическое исследование на предмет употребления наркотических средств</t>
  </si>
  <si>
    <t>7-10%</t>
  </si>
  <si>
    <t>3. Приобретение иммунохроматографических тестов, шт.</t>
  </si>
  <si>
    <t>Ежегодно, в количестве 100 штук</t>
  </si>
  <si>
    <t>Ежегодно</t>
  </si>
  <si>
    <t>Постоянно</t>
  </si>
  <si>
    <t>9. Увеличить удельный вес численности молодежи, принявшей участие в мероприятиях по профилактике социально-негативных явлений, к общей численности молодежи Баяндаевского   района, %</t>
  </si>
  <si>
    <t>10. Увеличить удельный вес численности обучающихся в образовательных учреждениях принявших участие в мероприятиях по профилактике социально-негативных явлений, к общей численности,  обучающихся в образовательных учреждениях  в Баяндаевском районе, %</t>
  </si>
  <si>
    <t>11. Подготовить волонтеров по профилактике наркомании и других социально-негативных явлений  из числа подростков и молодежи, чел.</t>
  </si>
  <si>
    <t>Ежегодно, 40% обучающихся</t>
  </si>
  <si>
    <t>Ежегодно, 20% обучающихся к общей численности обучающихся</t>
  </si>
  <si>
    <t>Ежегодно, 35% от общего числа молодежи</t>
  </si>
  <si>
    <t>15.Трудоустроить  несовершеннолетних и молодежь в летний период, чел.</t>
  </si>
  <si>
    <t>Ежегодно, не менее 30 родителей</t>
  </si>
  <si>
    <t>22. Мотивировать наркозависимых на социально-медицинскую реабилитацию.</t>
  </si>
  <si>
    <t>23. Обеспечить проведение ежемесячного и ежегодного мониторинга наркоситуации Баяндаевского района.</t>
  </si>
  <si>
    <t>24. С целью контроля за уровнем распространения наркомании продолжить формирование единого банка данных о  распространении и профилактике наркомании и токсикомании.</t>
  </si>
  <si>
    <t>Ежеквартально</t>
  </si>
  <si>
    <t xml:space="preserve">Социологическое исследование, анкетирование обучающихся старших классов образовательных учреждений Баяндаевского района, направленных на выявление уровня наркотизации.
</t>
  </si>
  <si>
    <t>Экспертно-диагностическое исследование на предмет употребления наркотических средств</t>
  </si>
  <si>
    <t>Размещение в учреждениях образования, культуры, здравоохранения, на информационных стендах в поселениях.</t>
  </si>
  <si>
    <t>Размещение печатных статей в СМИ, направленные на повышение информированности населения о вреде наркотических средств и психотропных веществ, на повышение доверия к правоохранительным органам.</t>
  </si>
  <si>
    <t>Размещение информаций о проведенных мероприятиях по профилактике незаконного потребления наркотических средств и психотропных веществ, по пропаганде здорового образа жизни в информационно-телекоммуникационной сети «Интернет».</t>
  </si>
  <si>
    <t>Распространение среди всех общеобразовательных школ видеофильмы с использованием компьютерной программы и элементами тестирования, направленные на предупреждение употребления наркотических средств и психотропных веществ, предоставленных ОГКУ «Центр профилактики наркомании».</t>
  </si>
  <si>
    <t>Увеличить удельный вес численности молодежи, принявшей участие в мероприятиях по профилактике социально-негативных явлений, к общей численности молодежи Баяндаевского   района, %</t>
  </si>
  <si>
    <t>Увеличить удельный вес численности обучающихся в образовательных учреждениях принявших участие в мероприятиях по профилактике социально-негативных явлений, к общей численности,  обучающихся в образовательных учреждениях  в Баяндаевском районе, %</t>
  </si>
  <si>
    <t>Подготовить волонтеров по профилактике наркомании и других социально-негативных явлений  из числа подростков и молодежи, чел.</t>
  </si>
  <si>
    <t>Вовлечь обучающихся  в профилактические мероприятия в рамках деятельности общественных наркопостов.</t>
  </si>
  <si>
    <t>Обучить по образовательным профилактическим программам в рамках деятельности общественных наркопостов.</t>
  </si>
  <si>
    <t>Вовлечь детей, подростков, молодежи, занятиями  в спортивных секциях, творческих студиях, кружках по интересам.</t>
  </si>
  <si>
    <t>Провести профилактические мероприятия в детских оздоровительных лагерях в период летних каникул не менее 2-х раз в смену.</t>
  </si>
  <si>
    <t>Реализовать проекты молодежных инициатив по месту жительства.</t>
  </si>
  <si>
    <t>Организовать и провести семинары, тренинги для  специалистов, занимающихся профилактикой социально-негативных явлений ежегодно.</t>
  </si>
  <si>
    <t>Привлечь к работе по профилактике наркомании и токсикомании, табакокурения родительский актив.</t>
  </si>
  <si>
    <t>Обеспечить участие в областных семинарах, конференциях и других мероприятиях в сфере профилактики наркомании и токсикомании в целях обобщения и использования положительного опыта, эффективных технологий в сфере профилактики злоупотребления наркотическими средствами и психотропными веществами.</t>
  </si>
  <si>
    <t>Консультировать наркозависимых и их окружение о работе реабилитационных центров Иркутской области, о круглосуточной службе телефона доверия по проблемам наркозависимости.</t>
  </si>
  <si>
    <t>Мотивировать наркозависимых на социально-медицинскую реабилитацию.</t>
  </si>
  <si>
    <t>Обеспечить проведение ежемесячного и ежегодного мониторинга наркоситуации Баяндаевского района.</t>
  </si>
  <si>
    <t>С целью контроля за уровнем распространения наркомании продолжить формирование единого банка данных о  распространении и профилактике наркомании и токсикомании.</t>
  </si>
  <si>
    <t>2.21.</t>
  </si>
  <si>
    <t>2.23.</t>
  </si>
  <si>
    <t>2.24.</t>
  </si>
  <si>
    <t>2.22.</t>
  </si>
  <si>
    <t>2.20.</t>
  </si>
  <si>
    <t>2.19.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</si>
  <si>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</si>
  <si>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</si>
  <si>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</si>
  <si>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</si>
  <si>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</si>
  <si>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</si>
  <si>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</si>
  <si>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</si>
  <si>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</si>
  <si>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</si>
  <si>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</si>
  <si>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</si>
  <si>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</si>
  <si>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</si>
  <si>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</si>
  <si>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чел.</t>
  </si>
  <si>
    <t>Ежегодно, 30 родителей</t>
  </si>
  <si>
    <t>Приобретение иммунохроматографических тестов</t>
  </si>
  <si>
    <t>Обеспечить распространение плакатов, буклетов, флаеров для подростков и молодежи, специалистов, работающих по профилактике наркомании, родителей</t>
  </si>
  <si>
    <t>шт.</t>
  </si>
  <si>
    <t>Трудоустроить  несовершеннолетних и молодежь в летний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</si>
</sst>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3F3F3F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Courier New"/>
      <family val="3"/>
      <charset val="204"/>
    </font>
    <font>
      <sz val="11"/>
      <name val="Calibri"/>
      <family val="2"/>
      <charset val="204"/>
      <scheme val="minor"/>
    </font>
    <font>
      <u/>
      <sz val="11"/>
      <name val="Arial"/>
      <family val="2"/>
      <charset val="204"/>
    </font>
    <font>
      <b/>
      <sz val="12"/>
      <name val="Arial"/>
      <family val="2"/>
      <charset val="204"/>
    </font>
    <font>
      <b/>
      <u/>
      <sz val="12"/>
      <name val="Arial"/>
      <family val="2"/>
      <charset val="204"/>
    </font>
    <font>
      <i/>
      <sz val="12"/>
      <name val="Arial"/>
      <family val="2"/>
      <charset val="204"/>
    </font>
    <font>
      <u/>
      <sz val="12"/>
      <name val="Arial"/>
      <family val="2"/>
      <charset val="204"/>
    </font>
    <font>
      <b/>
      <sz val="12"/>
      <color rgb="FF3F3F3F"/>
      <name val="Arial"/>
      <family val="2"/>
      <charset val="204"/>
    </font>
    <font>
      <sz val="12"/>
      <color rgb="FF3F3F3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rgb="FF3F3F3F"/>
      </top>
      <bottom/>
      <diagonal/>
    </border>
    <border>
      <left style="thin">
        <color rgb="FF3F3F3F"/>
      </left>
      <right style="thin">
        <color indexed="64"/>
      </right>
      <top/>
      <bottom/>
      <diagonal/>
    </border>
    <border>
      <left style="thin">
        <color rgb="FF3F3F3F"/>
      </left>
      <right style="thin">
        <color indexed="64"/>
      </right>
      <top/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0" borderId="0"/>
  </cellStyleXfs>
  <cellXfs count="119">
    <xf numFmtId="0" fontId="0" fillId="0" borderId="0" xfId="0"/>
    <xf numFmtId="0" fontId="3" fillId="0" borderId="0" xfId="2" applyFont="1"/>
    <xf numFmtId="0" fontId="3" fillId="0" borderId="0" xfId="2" applyFont="1" applyAlignment="1">
      <alignment horizontal="right"/>
    </xf>
    <xf numFmtId="0" fontId="4" fillId="0" borderId="0" xfId="2" applyFont="1"/>
    <xf numFmtId="0" fontId="1" fillId="0" borderId="0" xfId="2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justify"/>
    </xf>
    <xf numFmtId="0" fontId="1" fillId="0" borderId="0" xfId="2" applyFont="1" applyAlignment="1">
      <alignment wrapText="1"/>
    </xf>
    <xf numFmtId="0" fontId="6" fillId="0" borderId="0" xfId="2" applyFont="1" applyAlignment="1">
      <alignment wrapText="1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5" fillId="3" borderId="1" xfId="1" applyFont="1" applyFill="1" applyAlignment="1">
      <alignment horizontal="center" vertical="center" wrapText="1"/>
    </xf>
    <xf numFmtId="0" fontId="5" fillId="3" borderId="1" xfId="1" applyFont="1" applyFill="1" applyAlignment="1">
      <alignment horizontal="center" vertical="top" wrapText="1"/>
    </xf>
    <xf numFmtId="0" fontId="8" fillId="0" borderId="0" xfId="2" applyFont="1"/>
    <xf numFmtId="0" fontId="7" fillId="0" borderId="0" xfId="2" applyFont="1"/>
    <xf numFmtId="0" fontId="7" fillId="0" borderId="0" xfId="2" applyFont="1" applyAlignment="1">
      <alignment horizontal="center"/>
    </xf>
    <xf numFmtId="49" fontId="5" fillId="3" borderId="1" xfId="1" applyNumberFormat="1" applyFont="1" applyFill="1" applyAlignment="1">
      <alignment horizontal="center" vertical="top" wrapText="1"/>
    </xf>
    <xf numFmtId="0" fontId="5" fillId="3" borderId="1" xfId="1" applyFont="1" applyFill="1" applyAlignment="1">
      <alignment vertical="top" wrapText="1"/>
    </xf>
    <xf numFmtId="0" fontId="5" fillId="3" borderId="1" xfId="1" applyFont="1" applyFill="1" applyAlignment="1">
      <alignment horizontal="left" vertical="center" wrapText="1"/>
    </xf>
    <xf numFmtId="1" fontId="5" fillId="3" borderId="1" xfId="1" applyNumberFormat="1" applyFont="1" applyFill="1" applyAlignment="1">
      <alignment horizontal="center" vertical="center" wrapText="1"/>
    </xf>
    <xf numFmtId="0" fontId="9" fillId="0" borderId="0" xfId="2" applyFont="1" applyAlignment="1">
      <alignment horizontal="right"/>
    </xf>
    <xf numFmtId="0" fontId="8" fillId="0" borderId="0" xfId="2" applyFont="1" applyAlignment="1"/>
    <xf numFmtId="0" fontId="1" fillId="4" borderId="0" xfId="2" applyFont="1" applyFill="1" applyAlignment="1">
      <alignment wrapText="1"/>
    </xf>
    <xf numFmtId="0" fontId="1" fillId="4" borderId="0" xfId="2" applyFill="1"/>
    <xf numFmtId="0" fontId="12" fillId="3" borderId="0" xfId="1" applyFont="1" applyFill="1" applyBorder="1" applyAlignment="1">
      <alignment horizontal="center"/>
    </xf>
    <xf numFmtId="0" fontId="12" fillId="3" borderId="0" xfId="1" applyFont="1" applyFill="1" applyBorder="1"/>
    <xf numFmtId="0" fontId="11" fillId="3" borderId="1" xfId="1" applyFont="1" applyFill="1" applyBorder="1" applyAlignment="1">
      <alignment vertical="top" wrapText="1"/>
    </xf>
    <xf numFmtId="0" fontId="11" fillId="4" borderId="21" xfId="1" applyFont="1" applyFill="1" applyBorder="1" applyAlignment="1">
      <alignment vertical="top" wrapText="1"/>
    </xf>
    <xf numFmtId="0" fontId="11" fillId="4" borderId="6" xfId="1" applyFont="1" applyFill="1" applyBorder="1" applyAlignment="1">
      <alignment horizontal="center" vertical="center" wrapText="1"/>
    </xf>
    <xf numFmtId="0" fontId="11" fillId="4" borderId="14" xfId="1" applyFont="1" applyFill="1" applyBorder="1" applyAlignment="1">
      <alignment horizontal="center" vertical="center" wrapText="1"/>
    </xf>
    <xf numFmtId="0" fontId="11" fillId="4" borderId="22" xfId="1" applyFont="1" applyFill="1" applyBorder="1" applyAlignment="1">
      <alignment vertical="top" wrapText="1"/>
    </xf>
    <xf numFmtId="0" fontId="14" fillId="0" borderId="0" xfId="2" applyFont="1"/>
    <xf numFmtId="0" fontId="1" fillId="0" borderId="0" xfId="2" applyBorder="1"/>
    <xf numFmtId="0" fontId="13" fillId="0" borderId="0" xfId="0" applyFont="1" applyBorder="1" applyAlignment="1">
      <alignment horizontal="justify" vertical="center" wrapText="1"/>
    </xf>
    <xf numFmtId="0" fontId="14" fillId="0" borderId="0" xfId="2" applyFont="1" applyBorder="1"/>
    <xf numFmtId="0" fontId="11" fillId="3" borderId="0" xfId="1" applyFont="1" applyFill="1" applyBorder="1" applyAlignment="1">
      <alignment vertical="center" wrapText="1"/>
    </xf>
    <xf numFmtId="0" fontId="11" fillId="4" borderId="23" xfId="1" applyFont="1" applyFill="1" applyBorder="1" applyAlignment="1">
      <alignment vertical="top" wrapText="1"/>
    </xf>
    <xf numFmtId="0" fontId="11" fillId="4" borderId="18" xfId="1" applyFont="1" applyFill="1" applyBorder="1" applyAlignment="1">
      <alignment horizontal="center" vertical="center" wrapText="1"/>
    </xf>
    <xf numFmtId="0" fontId="11" fillId="3" borderId="14" xfId="1" applyFont="1" applyFill="1" applyBorder="1" applyAlignment="1">
      <alignment vertical="top" wrapText="1"/>
    </xf>
    <xf numFmtId="0" fontId="11" fillId="0" borderId="14" xfId="0" applyFont="1" applyBorder="1" applyAlignment="1">
      <alignment horizontal="justify" vertical="top" wrapText="1"/>
    </xf>
    <xf numFmtId="0" fontId="11" fillId="0" borderId="14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8" fillId="0" borderId="14" xfId="0" applyFont="1" applyBorder="1" applyAlignment="1">
      <alignment horizontal="justify" vertical="top" wrapText="1"/>
    </xf>
    <xf numFmtId="0" fontId="11" fillId="3" borderId="1" xfId="1" applyFont="1" applyFill="1" applyAlignment="1">
      <alignment horizontal="center" wrapText="1"/>
    </xf>
    <xf numFmtId="0" fontId="11" fillId="3" borderId="11" xfId="1" applyFont="1" applyFill="1" applyBorder="1" applyAlignment="1">
      <alignment horizontal="center" wrapText="1"/>
    </xf>
    <xf numFmtId="0" fontId="11" fillId="3" borderId="2" xfId="1" applyFont="1" applyFill="1" applyBorder="1" applyAlignment="1">
      <alignment horizontal="center" vertical="top" wrapText="1"/>
    </xf>
    <xf numFmtId="0" fontId="11" fillId="3" borderId="1" xfId="1" applyFont="1" applyFill="1" applyBorder="1" applyAlignment="1">
      <alignment horizontal="center" vertical="top" wrapText="1"/>
    </xf>
    <xf numFmtId="0" fontId="11" fillId="4" borderId="11" xfId="1" applyFont="1" applyFill="1" applyBorder="1" applyAlignment="1">
      <alignment horizontal="center" vertical="center" wrapText="1"/>
    </xf>
    <xf numFmtId="0" fontId="11" fillId="3" borderId="14" xfId="1" applyNumberFormat="1" applyFont="1" applyFill="1" applyBorder="1" applyAlignment="1">
      <alignment horizontal="center" vertical="center" wrapText="1"/>
    </xf>
    <xf numFmtId="9" fontId="11" fillId="3" borderId="14" xfId="1" applyNumberFormat="1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justify" vertical="top" wrapText="1"/>
    </xf>
    <xf numFmtId="0" fontId="16" fillId="3" borderId="1" xfId="1" applyFont="1" applyFill="1" applyAlignment="1">
      <alignment horizontal="center" vertical="center" wrapText="1"/>
    </xf>
    <xf numFmtId="164" fontId="16" fillId="3" borderId="1" xfId="1" applyNumberFormat="1" applyFont="1" applyFill="1" applyAlignment="1">
      <alignment horizontal="center" vertical="center" wrapText="1"/>
    </xf>
    <xf numFmtId="164" fontId="17" fillId="3" borderId="1" xfId="1" applyNumberFormat="1" applyFont="1" applyFill="1" applyAlignment="1">
      <alignment horizontal="center" vertical="center" wrapText="1"/>
    </xf>
    <xf numFmtId="164" fontId="17" fillId="3" borderId="14" xfId="1" applyNumberFormat="1" applyFont="1" applyFill="1" applyBorder="1" applyAlignment="1">
      <alignment horizontal="center" vertical="center" wrapText="1"/>
    </xf>
    <xf numFmtId="0" fontId="11" fillId="4" borderId="14" xfId="1" applyFont="1" applyFill="1" applyBorder="1" applyAlignment="1">
      <alignment horizontal="left" vertical="center" wrapText="1"/>
    </xf>
    <xf numFmtId="0" fontId="11" fillId="3" borderId="11" xfId="1" applyFont="1" applyFill="1" applyBorder="1" applyAlignment="1">
      <alignment horizontal="center"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11" fillId="3" borderId="14" xfId="1" applyFont="1" applyFill="1" applyBorder="1" applyAlignment="1">
      <alignment horizontal="center" vertical="center" wrapText="1"/>
    </xf>
    <xf numFmtId="0" fontId="11" fillId="3" borderId="18" xfId="1" applyFont="1" applyFill="1" applyBorder="1" applyAlignment="1">
      <alignment horizontal="center" vertical="center" wrapText="1"/>
    </xf>
    <xf numFmtId="0" fontId="21" fillId="3" borderId="3" xfId="1" applyFont="1" applyFill="1" applyBorder="1" applyAlignment="1">
      <alignment horizontal="center" vertical="top" wrapText="1"/>
    </xf>
    <xf numFmtId="0" fontId="21" fillId="3" borderId="4" xfId="1" applyFont="1" applyFill="1" applyBorder="1" applyAlignment="1">
      <alignment horizontal="center" vertical="top" wrapText="1"/>
    </xf>
    <xf numFmtId="0" fontId="21" fillId="3" borderId="5" xfId="1" applyFont="1" applyFill="1" applyBorder="1" applyAlignment="1">
      <alignment horizontal="center" vertical="top" wrapText="1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5" fillId="3" borderId="1" xfId="1" applyFont="1" applyFill="1" applyAlignment="1">
      <alignment horizontal="center" vertical="top" wrapText="1"/>
    </xf>
    <xf numFmtId="0" fontId="20" fillId="3" borderId="3" xfId="1" applyFont="1" applyFill="1" applyBorder="1" applyAlignment="1">
      <alignment horizontal="center" vertical="top" wrapText="1"/>
    </xf>
    <xf numFmtId="0" fontId="20" fillId="3" borderId="4" xfId="1" applyFont="1" applyFill="1" applyBorder="1" applyAlignment="1">
      <alignment horizontal="center" vertical="top" wrapText="1"/>
    </xf>
    <xf numFmtId="0" fontId="20" fillId="3" borderId="5" xfId="1" applyFont="1" applyFill="1" applyBorder="1" applyAlignment="1">
      <alignment horizontal="center" vertical="top" wrapText="1"/>
    </xf>
    <xf numFmtId="0" fontId="19" fillId="3" borderId="14" xfId="1" applyNumberFormat="1" applyFont="1" applyFill="1" applyBorder="1" applyAlignment="1">
      <alignment horizontal="center" vertical="center" wrapText="1"/>
    </xf>
    <xf numFmtId="0" fontId="19" fillId="3" borderId="14" xfId="1" applyFont="1" applyFill="1" applyBorder="1" applyAlignment="1">
      <alignment horizontal="center" vertical="center" wrapText="1"/>
    </xf>
    <xf numFmtId="0" fontId="18" fillId="3" borderId="24" xfId="1" applyFont="1" applyFill="1" applyBorder="1" applyAlignment="1">
      <alignment horizontal="center" vertical="center" wrapText="1"/>
    </xf>
    <xf numFmtId="0" fontId="18" fillId="3" borderId="25" xfId="1" applyFont="1" applyFill="1" applyBorder="1" applyAlignment="1">
      <alignment horizontal="center" vertical="center" wrapText="1"/>
    </xf>
    <xf numFmtId="0" fontId="18" fillId="3" borderId="26" xfId="1" applyFont="1" applyFill="1" applyBorder="1" applyAlignment="1">
      <alignment horizontal="center" vertical="center" wrapText="1"/>
    </xf>
    <xf numFmtId="0" fontId="18" fillId="3" borderId="18" xfId="1" applyFont="1" applyFill="1" applyBorder="1" applyAlignment="1">
      <alignment horizontal="center" vertical="center" wrapText="1"/>
    </xf>
    <xf numFmtId="0" fontId="18" fillId="3" borderId="19" xfId="1" applyFont="1" applyFill="1" applyBorder="1" applyAlignment="1">
      <alignment horizontal="center" vertical="center" wrapText="1"/>
    </xf>
    <xf numFmtId="0" fontId="18" fillId="3" borderId="20" xfId="1" applyFont="1" applyFill="1" applyBorder="1" applyAlignment="1">
      <alignment horizontal="center" vertical="center" wrapText="1"/>
    </xf>
    <xf numFmtId="0" fontId="19" fillId="3" borderId="24" xfId="1" applyFont="1" applyFill="1" applyBorder="1" applyAlignment="1">
      <alignment horizontal="center" vertical="center" wrapText="1"/>
    </xf>
    <xf numFmtId="0" fontId="19" fillId="3" borderId="25" xfId="1" applyFont="1" applyFill="1" applyBorder="1" applyAlignment="1">
      <alignment horizontal="center" vertical="center" wrapText="1"/>
    </xf>
    <xf numFmtId="0" fontId="19" fillId="3" borderId="26" xfId="1" applyFont="1" applyFill="1" applyBorder="1" applyAlignment="1">
      <alignment horizontal="center" vertical="center" wrapText="1"/>
    </xf>
    <xf numFmtId="164" fontId="11" fillId="3" borderId="0" xfId="1" applyNumberFormat="1" applyFont="1" applyFill="1" applyBorder="1" applyAlignment="1">
      <alignment horizontal="center" vertical="center" wrapText="1"/>
    </xf>
    <xf numFmtId="0" fontId="19" fillId="3" borderId="27" xfId="1" applyFont="1" applyFill="1" applyBorder="1" applyAlignment="1">
      <alignment horizontal="center" vertical="center" wrapText="1"/>
    </xf>
    <xf numFmtId="0" fontId="19" fillId="3" borderId="0" xfId="1" applyFont="1" applyFill="1" applyBorder="1" applyAlignment="1">
      <alignment horizontal="center" vertical="center" wrapText="1"/>
    </xf>
    <xf numFmtId="0" fontId="19" fillId="3" borderId="28" xfId="1" applyFont="1" applyFill="1" applyBorder="1" applyAlignment="1">
      <alignment horizontal="center" vertical="center" wrapText="1"/>
    </xf>
    <xf numFmtId="0" fontId="15" fillId="5" borderId="11" xfId="1" applyNumberFormat="1" applyFont="1" applyFill="1" applyBorder="1" applyAlignment="1">
      <alignment horizontal="center" vertical="center" wrapText="1"/>
    </xf>
    <xf numFmtId="0" fontId="15" fillId="5" borderId="13" xfId="1" applyNumberFormat="1" applyFont="1" applyFill="1" applyBorder="1" applyAlignment="1">
      <alignment horizontal="center" vertical="center" wrapText="1"/>
    </xf>
    <xf numFmtId="0" fontId="15" fillId="5" borderId="11" xfId="1" applyFont="1" applyFill="1" applyBorder="1" applyAlignment="1">
      <alignment horizontal="center" vertical="center" wrapText="1"/>
    </xf>
    <xf numFmtId="0" fontId="15" fillId="5" borderId="13" xfId="1" applyFont="1" applyFill="1" applyBorder="1" applyAlignment="1">
      <alignment horizontal="center" vertical="center" wrapText="1"/>
    </xf>
    <xf numFmtId="164" fontId="18" fillId="5" borderId="18" xfId="1" applyNumberFormat="1" applyFont="1" applyFill="1" applyBorder="1" applyAlignment="1">
      <alignment horizontal="center" vertical="center" wrapText="1"/>
    </xf>
    <xf numFmtId="164" fontId="18" fillId="5" borderId="19" xfId="1" applyNumberFormat="1" applyFont="1" applyFill="1" applyBorder="1" applyAlignment="1">
      <alignment horizontal="center" vertical="center" wrapText="1"/>
    </xf>
    <xf numFmtId="164" fontId="18" fillId="5" borderId="20" xfId="1" applyNumberFormat="1" applyFont="1" applyFill="1" applyBorder="1" applyAlignment="1">
      <alignment horizontal="center" vertical="center" wrapText="1"/>
    </xf>
    <xf numFmtId="0" fontId="19" fillId="5" borderId="11" xfId="1" applyFont="1" applyFill="1" applyBorder="1" applyAlignment="1">
      <alignment horizontal="center" vertical="center" wrapText="1"/>
    </xf>
    <xf numFmtId="0" fontId="19" fillId="5" borderId="13" xfId="1" applyFont="1" applyFill="1" applyBorder="1" applyAlignment="1">
      <alignment horizontal="center" vertical="center" wrapText="1"/>
    </xf>
    <xf numFmtId="0" fontId="19" fillId="5" borderId="15" xfId="1" applyFont="1" applyFill="1" applyBorder="1" applyAlignment="1">
      <alignment horizontal="center" vertical="center" wrapText="1"/>
    </xf>
    <xf numFmtId="0" fontId="19" fillId="5" borderId="16" xfId="1" applyFont="1" applyFill="1" applyBorder="1" applyAlignment="1">
      <alignment horizontal="center" vertical="center" wrapText="1"/>
    </xf>
    <xf numFmtId="164" fontId="19" fillId="5" borderId="18" xfId="1" applyNumberFormat="1" applyFont="1" applyFill="1" applyBorder="1" applyAlignment="1">
      <alignment horizontal="center" vertical="center" wrapText="1"/>
    </xf>
    <xf numFmtId="164" fontId="19" fillId="5" borderId="19" xfId="1" applyNumberFormat="1" applyFont="1" applyFill="1" applyBorder="1" applyAlignment="1">
      <alignment horizontal="center" vertical="center" wrapText="1"/>
    </xf>
    <xf numFmtId="0" fontId="18" fillId="5" borderId="11" xfId="1" applyFont="1" applyFill="1" applyBorder="1" applyAlignment="1">
      <alignment horizontal="center" vertical="center" wrapText="1"/>
    </xf>
    <xf numFmtId="0" fontId="18" fillId="5" borderId="13" xfId="1" applyFont="1" applyFill="1" applyBorder="1" applyAlignment="1">
      <alignment horizontal="center" vertical="center" wrapText="1"/>
    </xf>
    <xf numFmtId="0" fontId="18" fillId="5" borderId="12" xfId="1" applyFont="1" applyFill="1" applyBorder="1" applyAlignment="1">
      <alignment horizontal="center" vertical="center" wrapText="1"/>
    </xf>
    <xf numFmtId="0" fontId="18" fillId="5" borderId="15" xfId="1" applyFont="1" applyFill="1" applyBorder="1" applyAlignment="1">
      <alignment horizontal="center" vertical="center" wrapText="1"/>
    </xf>
    <xf numFmtId="0" fontId="18" fillId="5" borderId="16" xfId="1" applyFont="1" applyFill="1" applyBorder="1" applyAlignment="1">
      <alignment horizontal="center" vertical="center" wrapText="1"/>
    </xf>
    <xf numFmtId="0" fontId="18" fillId="5" borderId="17" xfId="1" applyFont="1" applyFill="1" applyBorder="1" applyAlignment="1">
      <alignment horizontal="center" vertical="center" wrapText="1"/>
    </xf>
    <xf numFmtId="0" fontId="11" fillId="3" borderId="0" xfId="1" applyFont="1" applyFill="1" applyBorder="1" applyAlignment="1">
      <alignment horizontal="center" vertical="center"/>
    </xf>
    <xf numFmtId="0" fontId="11" fillId="3" borderId="2" xfId="1" applyFont="1" applyFill="1" applyBorder="1" applyAlignment="1">
      <alignment horizontal="center" vertical="top" wrapText="1"/>
    </xf>
    <xf numFmtId="0" fontId="11" fillId="3" borderId="1" xfId="1" applyFont="1" applyFill="1" applyBorder="1" applyAlignment="1">
      <alignment horizontal="center" vertical="top" wrapText="1"/>
    </xf>
    <xf numFmtId="0" fontId="11" fillId="3" borderId="1" xfId="1" applyFont="1" applyFill="1" applyAlignment="1">
      <alignment horizontal="center" wrapText="1"/>
    </xf>
    <xf numFmtId="0" fontId="16" fillId="3" borderId="6" xfId="1" applyFont="1" applyFill="1" applyBorder="1" applyAlignment="1">
      <alignment horizontal="center" vertical="center" wrapText="1"/>
    </xf>
    <xf numFmtId="0" fontId="16" fillId="3" borderId="7" xfId="1" applyFont="1" applyFill="1" applyBorder="1" applyAlignment="1">
      <alignment horizontal="center" vertical="center" wrapText="1"/>
    </xf>
    <xf numFmtId="0" fontId="16" fillId="3" borderId="8" xfId="1" applyFont="1" applyFill="1" applyBorder="1" applyAlignment="1">
      <alignment horizontal="center" vertical="center" wrapText="1"/>
    </xf>
    <xf numFmtId="0" fontId="16" fillId="3" borderId="9" xfId="1" applyFont="1" applyFill="1" applyBorder="1" applyAlignment="1">
      <alignment horizontal="center" vertical="center" wrapText="1"/>
    </xf>
    <xf numFmtId="0" fontId="16" fillId="3" borderId="0" xfId="1" applyFont="1" applyFill="1" applyBorder="1" applyAlignment="1">
      <alignment horizontal="center" vertical="center" wrapText="1"/>
    </xf>
    <xf numFmtId="0" fontId="16" fillId="3" borderId="10" xfId="1" applyFont="1" applyFill="1" applyBorder="1" applyAlignment="1">
      <alignment horizontal="center" vertical="center" wrapText="1"/>
    </xf>
    <xf numFmtId="0" fontId="11" fillId="3" borderId="11" xfId="1" applyFont="1" applyFill="1" applyBorder="1" applyAlignment="1">
      <alignment horizontal="center" wrapText="1"/>
    </xf>
    <xf numFmtId="0" fontId="11" fillId="3" borderId="5" xfId="1" applyFont="1" applyFill="1" applyBorder="1" applyAlignment="1">
      <alignment horizontal="center" wrapText="1"/>
    </xf>
  </cellXfs>
  <cellStyles count="3">
    <cellStyle name="Вывод" xfId="1" builtinId="2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tabSelected="1" topLeftCell="A4" zoomScale="77" zoomScaleNormal="77" workbookViewId="0">
      <pane ySplit="13" topLeftCell="A17" activePane="bottomLeft" state="frozen"/>
      <selection activeCell="A4" sqref="A4"/>
      <selection pane="bottomLeft" activeCell="C45" sqref="C45:C49"/>
    </sheetView>
  </sheetViews>
  <sheetFormatPr defaultColWidth="9.140625" defaultRowHeight="15" x14ac:dyDescent="0.25"/>
  <cols>
    <col min="1" max="1" width="7.140625" style="4" customWidth="1"/>
    <col min="2" max="2" width="52.5703125" style="4" customWidth="1"/>
    <col min="3" max="3" width="8.7109375" style="4" customWidth="1"/>
    <col min="4" max="4" width="19.7109375" style="4" customWidth="1"/>
    <col min="5" max="5" width="14.42578125" style="4" customWidth="1"/>
    <col min="6" max="6" width="15" style="4" customWidth="1"/>
    <col min="7" max="7" width="10.85546875" style="4" customWidth="1"/>
    <col min="8" max="8" width="8.85546875" style="4" customWidth="1"/>
    <col min="9" max="9" width="58.42578125" style="4" customWidth="1"/>
    <col min="10" max="10" width="23.140625" style="4" customWidth="1"/>
    <col min="11" max="11" width="14.28515625" style="4" customWidth="1"/>
    <col min="12" max="12" width="14.7109375" style="4" customWidth="1"/>
    <col min="13" max="13" width="14.140625" style="4" customWidth="1"/>
    <col min="14" max="16384" width="9.140625" style="4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2" t="s">
        <v>2</v>
      </c>
      <c r="J1" s="3"/>
    </row>
    <row r="2" spans="1:16" x14ac:dyDescent="0.25">
      <c r="A2" s="1"/>
      <c r="B2" s="1"/>
      <c r="C2" s="1"/>
      <c r="D2" s="1"/>
      <c r="E2" s="1"/>
      <c r="F2" s="1"/>
      <c r="G2" s="1"/>
      <c r="H2" s="1"/>
      <c r="I2" s="2" t="s">
        <v>3</v>
      </c>
      <c r="J2" s="3"/>
    </row>
    <row r="3" spans="1:16" x14ac:dyDescent="0.25">
      <c r="A3" s="1"/>
      <c r="B3" s="1"/>
      <c r="C3" s="1"/>
      <c r="D3" s="1"/>
      <c r="E3" s="1"/>
      <c r="F3" s="1"/>
      <c r="G3" s="1"/>
      <c r="H3" s="1"/>
      <c r="I3" s="2" t="s">
        <v>4</v>
      </c>
      <c r="J3" s="3"/>
    </row>
    <row r="4" spans="1:16" x14ac:dyDescent="0.25">
      <c r="A4" s="1"/>
      <c r="B4" s="1"/>
      <c r="C4" s="1"/>
      <c r="D4" s="1"/>
      <c r="E4" s="1"/>
      <c r="F4" s="1"/>
      <c r="G4" s="1"/>
      <c r="H4" s="1"/>
      <c r="I4" s="2"/>
      <c r="J4" s="3"/>
    </row>
    <row r="5" spans="1:16" ht="20.45" customHeight="1" x14ac:dyDescent="0.25">
      <c r="A5" s="67" t="s">
        <v>5</v>
      </c>
      <c r="B5" s="67"/>
      <c r="C5" s="67"/>
      <c r="D5" s="67"/>
      <c r="E5" s="67"/>
      <c r="F5" s="67"/>
      <c r="G5" s="67"/>
      <c r="H5" s="67"/>
      <c r="I5" s="67"/>
      <c r="J5" s="25"/>
      <c r="K5" s="25"/>
      <c r="L5" s="25"/>
      <c r="M5" s="25"/>
    </row>
    <row r="6" spans="1:16" ht="18" customHeight="1" x14ac:dyDescent="0.25">
      <c r="A6" s="67" t="s">
        <v>6</v>
      </c>
      <c r="B6" s="67"/>
      <c r="C6" s="67"/>
      <c r="D6" s="67"/>
      <c r="E6" s="67"/>
      <c r="F6" s="67"/>
      <c r="G6" s="67"/>
      <c r="H6" s="67"/>
      <c r="I6" s="67"/>
      <c r="J6" s="25"/>
      <c r="K6" s="25"/>
      <c r="L6" s="25"/>
      <c r="M6" s="25"/>
    </row>
    <row r="7" spans="1:16" ht="18" customHeight="1" x14ac:dyDescent="0.25">
      <c r="A7" s="67" t="s">
        <v>7</v>
      </c>
      <c r="B7" s="67"/>
      <c r="C7" s="67"/>
      <c r="D7" s="67"/>
      <c r="E7" s="67"/>
      <c r="F7" s="67"/>
      <c r="G7" s="67"/>
      <c r="H7" s="67"/>
      <c r="I7" s="67"/>
      <c r="J7" s="25"/>
      <c r="K7" s="25"/>
      <c r="L7" s="25"/>
      <c r="M7" s="25"/>
    </row>
    <row r="8" spans="1:16" ht="16.899999999999999" customHeight="1" x14ac:dyDescent="0.25">
      <c r="A8" s="67" t="s">
        <v>59</v>
      </c>
      <c r="B8" s="67"/>
      <c r="C8" s="67"/>
      <c r="D8" s="67"/>
      <c r="E8" s="67"/>
      <c r="F8" s="67"/>
      <c r="G8" s="67"/>
      <c r="H8" s="67"/>
      <c r="I8" s="67"/>
      <c r="J8" s="25"/>
      <c r="K8" s="25"/>
      <c r="L8" s="25"/>
      <c r="M8" s="25"/>
    </row>
    <row r="9" spans="1:16" x14ac:dyDescent="0.25">
      <c r="A9" s="68" t="s">
        <v>47</v>
      </c>
      <c r="B9" s="68"/>
      <c r="C9" s="68"/>
      <c r="D9" s="68"/>
      <c r="E9" s="68"/>
      <c r="F9" s="68"/>
      <c r="G9" s="68"/>
      <c r="H9" s="68"/>
      <c r="I9" s="68"/>
      <c r="J9" s="25"/>
      <c r="K9" s="25"/>
      <c r="L9" s="25"/>
      <c r="M9" s="25"/>
    </row>
    <row r="10" spans="1:16" ht="9" customHeight="1" x14ac:dyDescent="0.25">
      <c r="A10" s="1"/>
      <c r="B10" s="1"/>
      <c r="C10" s="1"/>
      <c r="D10" s="1"/>
      <c r="E10" s="5"/>
      <c r="F10" s="1"/>
      <c r="G10" s="1"/>
      <c r="H10" s="1"/>
      <c r="I10" s="1"/>
      <c r="J10" s="3"/>
      <c r="K10" s="6"/>
      <c r="L10" s="7"/>
      <c r="M10" s="3"/>
      <c r="N10" s="3"/>
      <c r="O10" s="3"/>
      <c r="P10" s="8"/>
    </row>
    <row r="11" spans="1:16" x14ac:dyDescent="0.25">
      <c r="A11" s="1"/>
      <c r="B11" s="1"/>
      <c r="C11" s="1"/>
      <c r="D11" s="1"/>
      <c r="E11" s="5"/>
      <c r="F11" s="1"/>
      <c r="G11" s="1"/>
      <c r="H11" s="1"/>
      <c r="I11" s="2" t="s">
        <v>8</v>
      </c>
      <c r="J11" s="3"/>
    </row>
    <row r="12" spans="1:16" x14ac:dyDescent="0.25">
      <c r="A12" s="1"/>
      <c r="B12" s="1"/>
      <c r="C12" s="9" t="s">
        <v>9</v>
      </c>
      <c r="D12" s="5"/>
      <c r="E12" s="1"/>
      <c r="F12" s="1"/>
      <c r="G12" s="1"/>
      <c r="H12" s="2"/>
      <c r="I12" s="1"/>
      <c r="J12" s="3"/>
    </row>
    <row r="13" spans="1:16" ht="9" customHeight="1" x14ac:dyDescent="0.25">
      <c r="A13" s="10"/>
      <c r="B13" s="3"/>
      <c r="C13" s="3"/>
      <c r="D13" s="3"/>
      <c r="E13" s="3"/>
      <c r="F13" s="3"/>
      <c r="G13" s="3"/>
      <c r="H13" s="3" t="s">
        <v>63</v>
      </c>
      <c r="I13" s="3"/>
      <c r="J13" s="3"/>
    </row>
    <row r="14" spans="1:16" ht="69" customHeight="1" x14ac:dyDescent="0.25">
      <c r="A14" s="69" t="s">
        <v>10</v>
      </c>
      <c r="B14" s="69" t="s">
        <v>11</v>
      </c>
      <c r="C14" s="69" t="s">
        <v>12</v>
      </c>
      <c r="D14" s="69" t="s">
        <v>13</v>
      </c>
      <c r="E14" s="69" t="s">
        <v>14</v>
      </c>
      <c r="F14" s="69" t="s">
        <v>15</v>
      </c>
      <c r="G14" s="69" t="s">
        <v>16</v>
      </c>
      <c r="H14" s="69"/>
      <c r="I14" s="69" t="s">
        <v>45</v>
      </c>
      <c r="J14" s="3"/>
    </row>
    <row r="15" spans="1:16" ht="22.5" customHeight="1" x14ac:dyDescent="0.25">
      <c r="A15" s="69"/>
      <c r="B15" s="69"/>
      <c r="C15" s="69"/>
      <c r="D15" s="69"/>
      <c r="E15" s="69"/>
      <c r="F15" s="69"/>
      <c r="G15" s="16" t="s">
        <v>17</v>
      </c>
      <c r="H15" s="16" t="s">
        <v>18</v>
      </c>
      <c r="I15" s="69"/>
      <c r="J15" s="3"/>
    </row>
    <row r="16" spans="1:16" x14ac:dyDescent="0.25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3"/>
    </row>
    <row r="17" spans="1:12" ht="15" customHeight="1" x14ac:dyDescent="0.25">
      <c r="A17" s="70" t="s">
        <v>60</v>
      </c>
      <c r="B17" s="71"/>
      <c r="C17" s="71"/>
      <c r="D17" s="71"/>
      <c r="E17" s="71"/>
      <c r="F17" s="71"/>
      <c r="G17" s="71"/>
      <c r="H17" s="71"/>
      <c r="I17" s="72"/>
      <c r="J17" s="3"/>
    </row>
    <row r="18" spans="1:12" ht="15" customHeight="1" x14ac:dyDescent="0.25">
      <c r="A18" s="64" t="s">
        <v>66</v>
      </c>
      <c r="B18" s="65"/>
      <c r="C18" s="65"/>
      <c r="D18" s="65"/>
      <c r="E18" s="65"/>
      <c r="F18" s="65"/>
      <c r="G18" s="65"/>
      <c r="H18" s="65"/>
      <c r="I18" s="66"/>
      <c r="J18" s="3"/>
    </row>
    <row r="19" spans="1:12" ht="37.15" customHeight="1" x14ac:dyDescent="0.25">
      <c r="A19" s="20" t="s">
        <v>37</v>
      </c>
      <c r="B19" s="21" t="s">
        <v>54</v>
      </c>
      <c r="C19" s="15" t="s">
        <v>153</v>
      </c>
      <c r="D19" s="15" t="s">
        <v>36</v>
      </c>
      <c r="E19" s="60">
        <v>50</v>
      </c>
      <c r="F19" s="61">
        <v>108</v>
      </c>
      <c r="G19" s="15">
        <f>F19-E19</f>
        <v>58</v>
      </c>
      <c r="H19" s="15">
        <f>F19*100/E19</f>
        <v>216</v>
      </c>
      <c r="I19" s="22" t="s">
        <v>81</v>
      </c>
      <c r="J19" s="3"/>
    </row>
    <row r="20" spans="1:12" ht="43.9" customHeight="1" x14ac:dyDescent="0.25">
      <c r="A20" s="20" t="s">
        <v>49</v>
      </c>
      <c r="B20" s="21" t="s">
        <v>55</v>
      </c>
      <c r="C20" s="15" t="s">
        <v>153</v>
      </c>
      <c r="D20" s="15" t="s">
        <v>36</v>
      </c>
      <c r="E20" s="62">
        <v>250</v>
      </c>
      <c r="F20" s="62">
        <v>250</v>
      </c>
      <c r="G20" s="15">
        <v>0</v>
      </c>
      <c r="H20" s="15">
        <v>0</v>
      </c>
      <c r="I20" s="15"/>
      <c r="J20" s="3"/>
    </row>
    <row r="21" spans="1:12" ht="37.15" customHeight="1" x14ac:dyDescent="0.25">
      <c r="A21" s="20" t="s">
        <v>50</v>
      </c>
      <c r="B21" s="21" t="s">
        <v>61</v>
      </c>
      <c r="C21" s="15" t="s">
        <v>153</v>
      </c>
      <c r="D21" s="15" t="s">
        <v>36</v>
      </c>
      <c r="E21" s="62">
        <v>250</v>
      </c>
      <c r="F21" s="62">
        <v>406</v>
      </c>
      <c r="G21" s="15">
        <f>F21-E21</f>
        <v>156</v>
      </c>
      <c r="H21" s="15">
        <f>F21*100/E21</f>
        <v>162.4</v>
      </c>
      <c r="I21" s="22" t="s">
        <v>82</v>
      </c>
      <c r="J21" s="3"/>
    </row>
    <row r="22" spans="1:12" ht="46.15" customHeight="1" x14ac:dyDescent="0.25">
      <c r="A22" s="20" t="s">
        <v>51</v>
      </c>
      <c r="B22" s="21" t="s">
        <v>56</v>
      </c>
      <c r="C22" s="15" t="s">
        <v>153</v>
      </c>
      <c r="D22" s="15" t="s">
        <v>36</v>
      </c>
      <c r="E22" s="62">
        <v>50</v>
      </c>
      <c r="F22" s="62">
        <v>50</v>
      </c>
      <c r="G22" s="15">
        <v>0</v>
      </c>
      <c r="H22" s="15">
        <v>0</v>
      </c>
      <c r="I22" s="15"/>
      <c r="J22" s="3"/>
    </row>
    <row r="23" spans="1:12" ht="75.599999999999994" customHeight="1" x14ac:dyDescent="0.25">
      <c r="A23" s="20" t="s">
        <v>52</v>
      </c>
      <c r="B23" s="21" t="s">
        <v>57</v>
      </c>
      <c r="C23" s="15" t="s">
        <v>153</v>
      </c>
      <c r="D23" s="15" t="s">
        <v>36</v>
      </c>
      <c r="E23" s="62">
        <v>250</v>
      </c>
      <c r="F23" s="62">
        <v>250</v>
      </c>
      <c r="G23" s="15">
        <v>0</v>
      </c>
      <c r="H23" s="15">
        <v>0</v>
      </c>
      <c r="I23" s="15"/>
      <c r="J23" s="3"/>
    </row>
    <row r="24" spans="1:12" ht="58.9" customHeight="1" x14ac:dyDescent="0.25">
      <c r="A24" s="20" t="s">
        <v>53</v>
      </c>
      <c r="B24" s="21" t="s">
        <v>58</v>
      </c>
      <c r="C24" s="15" t="s">
        <v>153</v>
      </c>
      <c r="D24" s="15" t="s">
        <v>36</v>
      </c>
      <c r="E24" s="63">
        <v>1150</v>
      </c>
      <c r="F24" s="63">
        <v>1150</v>
      </c>
      <c r="G24" s="15">
        <v>0</v>
      </c>
      <c r="H24" s="15">
        <v>0</v>
      </c>
      <c r="I24" s="15"/>
      <c r="J24" s="3"/>
    </row>
    <row r="25" spans="1:12" ht="30" customHeight="1" x14ac:dyDescent="0.25">
      <c r="A25" s="64" t="s">
        <v>62</v>
      </c>
      <c r="B25" s="65"/>
      <c r="C25" s="65"/>
      <c r="D25" s="65"/>
      <c r="E25" s="65"/>
      <c r="F25" s="65"/>
      <c r="G25" s="65"/>
      <c r="H25" s="65"/>
      <c r="I25" s="66"/>
      <c r="J25" s="3"/>
    </row>
    <row r="26" spans="1:12" ht="58.9" customHeight="1" x14ac:dyDescent="0.25">
      <c r="A26" s="15" t="s">
        <v>46</v>
      </c>
      <c r="B26" s="42" t="s">
        <v>111</v>
      </c>
      <c r="C26" s="15" t="s">
        <v>18</v>
      </c>
      <c r="D26" s="15" t="s">
        <v>36</v>
      </c>
      <c r="E26" s="52" t="s">
        <v>92</v>
      </c>
      <c r="F26" s="52" t="s">
        <v>92</v>
      </c>
      <c r="G26" s="23">
        <v>0</v>
      </c>
      <c r="H26" s="23">
        <v>0</v>
      </c>
      <c r="I26" s="22"/>
      <c r="J26" s="3"/>
    </row>
    <row r="27" spans="1:12" ht="46.15" customHeight="1" x14ac:dyDescent="0.25">
      <c r="A27" s="15" t="s">
        <v>38</v>
      </c>
      <c r="B27" s="42" t="s">
        <v>112</v>
      </c>
      <c r="C27" s="15" t="s">
        <v>18</v>
      </c>
      <c r="D27" s="15" t="s">
        <v>36</v>
      </c>
      <c r="E27" s="53" t="s">
        <v>94</v>
      </c>
      <c r="F27" s="53">
        <v>0.1</v>
      </c>
      <c r="G27" s="23">
        <v>0</v>
      </c>
      <c r="H27" s="23">
        <v>0</v>
      </c>
      <c r="I27" s="22"/>
      <c r="J27" s="3"/>
    </row>
    <row r="28" spans="1:12" ht="45.6" customHeight="1" x14ac:dyDescent="0.25">
      <c r="A28" s="15" t="s">
        <v>39</v>
      </c>
      <c r="B28" s="42" t="s">
        <v>155</v>
      </c>
      <c r="C28" s="15" t="s">
        <v>157</v>
      </c>
      <c r="D28" s="15" t="s">
        <v>36</v>
      </c>
      <c r="E28" s="52">
        <v>25</v>
      </c>
      <c r="F28" s="52">
        <v>25</v>
      </c>
      <c r="G28" s="23">
        <v>0</v>
      </c>
      <c r="H28" s="23">
        <v>0</v>
      </c>
      <c r="I28" s="22"/>
      <c r="J28" s="3"/>
    </row>
    <row r="29" spans="1:12" ht="42.6" customHeight="1" x14ac:dyDescent="0.25">
      <c r="A29" s="15" t="s">
        <v>138</v>
      </c>
      <c r="B29" s="42" t="s">
        <v>156</v>
      </c>
      <c r="C29" s="15" t="s">
        <v>157</v>
      </c>
      <c r="D29" s="15" t="s">
        <v>36</v>
      </c>
      <c r="E29" s="52" t="s">
        <v>96</v>
      </c>
      <c r="F29" s="52" t="s">
        <v>96</v>
      </c>
      <c r="G29" s="23">
        <v>0</v>
      </c>
      <c r="H29" s="23">
        <v>0</v>
      </c>
      <c r="I29" s="22"/>
    </row>
    <row r="30" spans="1:12" ht="38.25" x14ac:dyDescent="0.25">
      <c r="A30" s="15" t="s">
        <v>139</v>
      </c>
      <c r="B30" s="42" t="s">
        <v>113</v>
      </c>
      <c r="C30" s="15" t="s">
        <v>157</v>
      </c>
      <c r="D30" s="15" t="s">
        <v>36</v>
      </c>
      <c r="E30" s="52" t="s">
        <v>96</v>
      </c>
      <c r="F30" s="52" t="s">
        <v>96</v>
      </c>
      <c r="G30" s="23">
        <v>0</v>
      </c>
      <c r="H30" s="23">
        <v>0</v>
      </c>
      <c r="I30" s="22"/>
    </row>
    <row r="31" spans="1:12" ht="51" x14ac:dyDescent="0.25">
      <c r="A31" s="15" t="s">
        <v>140</v>
      </c>
      <c r="B31" s="42" t="s">
        <v>114</v>
      </c>
      <c r="C31" s="15"/>
      <c r="D31" s="15" t="s">
        <v>36</v>
      </c>
      <c r="E31" s="52" t="s">
        <v>97</v>
      </c>
      <c r="F31" s="52" t="s">
        <v>97</v>
      </c>
      <c r="G31" s="23">
        <v>0</v>
      </c>
      <c r="H31" s="23">
        <v>0</v>
      </c>
      <c r="I31" s="22"/>
      <c r="L31" s="3"/>
    </row>
    <row r="32" spans="1:12" ht="63.75" x14ac:dyDescent="0.25">
      <c r="A32" s="15" t="s">
        <v>141</v>
      </c>
      <c r="B32" s="42" t="s">
        <v>115</v>
      </c>
      <c r="C32" s="15"/>
      <c r="D32" s="15" t="s">
        <v>36</v>
      </c>
      <c r="E32" s="52" t="s">
        <v>98</v>
      </c>
      <c r="F32" s="52" t="s">
        <v>98</v>
      </c>
      <c r="G32" s="23">
        <v>0</v>
      </c>
      <c r="H32" s="23">
        <v>0</v>
      </c>
      <c r="I32" s="22"/>
    </row>
    <row r="33" spans="1:12" ht="76.5" x14ac:dyDescent="0.25">
      <c r="A33" s="15" t="s">
        <v>142</v>
      </c>
      <c r="B33" s="42" t="s">
        <v>116</v>
      </c>
      <c r="C33" s="15"/>
      <c r="D33" s="15" t="s">
        <v>36</v>
      </c>
      <c r="E33" s="52" t="s">
        <v>97</v>
      </c>
      <c r="F33" s="52" t="s">
        <v>97</v>
      </c>
      <c r="G33" s="23">
        <v>0</v>
      </c>
      <c r="H33" s="23">
        <v>0</v>
      </c>
      <c r="I33" s="22"/>
      <c r="J33" s="13"/>
    </row>
    <row r="34" spans="1:12" ht="55.15" customHeight="1" x14ac:dyDescent="0.25">
      <c r="A34" s="15" t="s">
        <v>143</v>
      </c>
      <c r="B34" s="43" t="s">
        <v>117</v>
      </c>
      <c r="C34" s="15" t="s">
        <v>18</v>
      </c>
      <c r="D34" s="15" t="s">
        <v>36</v>
      </c>
      <c r="E34" s="53">
        <v>0.53</v>
      </c>
      <c r="F34" s="53">
        <v>0.53</v>
      </c>
      <c r="G34" s="23">
        <v>0</v>
      </c>
      <c r="H34" s="23">
        <v>0</v>
      </c>
      <c r="I34" s="22"/>
      <c r="J34" s="13"/>
    </row>
    <row r="35" spans="1:12" ht="76.5" x14ac:dyDescent="0.25">
      <c r="A35" s="15" t="s">
        <v>144</v>
      </c>
      <c r="B35" s="44" t="s">
        <v>118</v>
      </c>
      <c r="C35" s="15" t="s">
        <v>18</v>
      </c>
      <c r="D35" s="15" t="s">
        <v>36</v>
      </c>
      <c r="E35" s="53">
        <v>0.53</v>
      </c>
      <c r="F35" s="53">
        <v>0.53</v>
      </c>
      <c r="G35" s="23">
        <v>0</v>
      </c>
      <c r="H35" s="23">
        <v>0</v>
      </c>
      <c r="I35" s="22"/>
      <c r="J35" s="13"/>
    </row>
    <row r="36" spans="1:12" ht="38.25" x14ac:dyDescent="0.25">
      <c r="A36" s="15" t="s">
        <v>145</v>
      </c>
      <c r="B36" s="44" t="s">
        <v>119</v>
      </c>
      <c r="C36" s="15" t="s">
        <v>18</v>
      </c>
      <c r="D36" s="15" t="s">
        <v>36</v>
      </c>
      <c r="E36" s="52">
        <v>35</v>
      </c>
      <c r="F36" s="52">
        <v>35</v>
      </c>
      <c r="G36" s="23">
        <v>0</v>
      </c>
      <c r="H36" s="23">
        <v>0</v>
      </c>
      <c r="I36" s="22"/>
      <c r="J36" s="13"/>
    </row>
    <row r="37" spans="1:12" ht="38.25" x14ac:dyDescent="0.25">
      <c r="A37" s="15" t="s">
        <v>146</v>
      </c>
      <c r="B37" s="44" t="s">
        <v>120</v>
      </c>
      <c r="C37" s="15" t="s">
        <v>18</v>
      </c>
      <c r="D37" s="15" t="s">
        <v>36</v>
      </c>
      <c r="E37" s="52" t="s">
        <v>102</v>
      </c>
      <c r="F37" s="52" t="s">
        <v>102</v>
      </c>
      <c r="G37" s="23">
        <v>0</v>
      </c>
      <c r="H37" s="23">
        <v>0</v>
      </c>
      <c r="I37" s="22"/>
      <c r="J37" s="13"/>
      <c r="L37" s="14"/>
    </row>
    <row r="38" spans="1:12" ht="63.75" x14ac:dyDescent="0.25">
      <c r="A38" s="15" t="s">
        <v>147</v>
      </c>
      <c r="B38" s="44" t="s">
        <v>121</v>
      </c>
      <c r="C38" s="15" t="s">
        <v>18</v>
      </c>
      <c r="D38" s="15" t="s">
        <v>36</v>
      </c>
      <c r="E38" s="52" t="s">
        <v>103</v>
      </c>
      <c r="F38" s="52" t="s">
        <v>103</v>
      </c>
      <c r="G38" s="23">
        <v>0</v>
      </c>
      <c r="H38" s="23">
        <v>0</v>
      </c>
      <c r="I38" s="22"/>
    </row>
    <row r="39" spans="1:12" ht="51" x14ac:dyDescent="0.25">
      <c r="A39" s="15" t="s">
        <v>148</v>
      </c>
      <c r="B39" s="44" t="s">
        <v>122</v>
      </c>
      <c r="C39" s="15" t="s">
        <v>18</v>
      </c>
      <c r="D39" s="15" t="s">
        <v>36</v>
      </c>
      <c r="E39" s="52" t="s">
        <v>104</v>
      </c>
      <c r="F39" s="52" t="s">
        <v>104</v>
      </c>
      <c r="G39" s="23">
        <v>0</v>
      </c>
      <c r="H39" s="23">
        <v>0</v>
      </c>
      <c r="I39" s="22"/>
    </row>
    <row r="40" spans="1:12" ht="28.5" x14ac:dyDescent="0.25">
      <c r="A40" s="15" t="s">
        <v>149</v>
      </c>
      <c r="B40" s="54" t="s">
        <v>158</v>
      </c>
      <c r="C40" s="15" t="s">
        <v>153</v>
      </c>
      <c r="D40" s="15" t="s">
        <v>36</v>
      </c>
      <c r="E40" s="52">
        <v>10</v>
      </c>
      <c r="F40" s="52">
        <v>10</v>
      </c>
      <c r="G40" s="23">
        <v>0</v>
      </c>
      <c r="H40" s="23">
        <v>0</v>
      </c>
      <c r="I40" s="22"/>
    </row>
    <row r="41" spans="1:12" ht="38.25" x14ac:dyDescent="0.25">
      <c r="A41" s="15" t="s">
        <v>150</v>
      </c>
      <c r="B41" s="54" t="s">
        <v>123</v>
      </c>
      <c r="C41" s="15"/>
      <c r="D41" s="15" t="s">
        <v>36</v>
      </c>
      <c r="E41" s="52" t="s">
        <v>97</v>
      </c>
      <c r="F41" s="52" t="s">
        <v>97</v>
      </c>
      <c r="G41" s="23">
        <v>0</v>
      </c>
      <c r="H41" s="23">
        <v>0</v>
      </c>
      <c r="I41" s="22"/>
    </row>
    <row r="42" spans="1:12" ht="28.5" x14ac:dyDescent="0.25">
      <c r="A42" s="15" t="s">
        <v>151</v>
      </c>
      <c r="B42" s="43" t="s">
        <v>124</v>
      </c>
      <c r="C42" s="15"/>
      <c r="D42" s="15" t="s">
        <v>36</v>
      </c>
      <c r="E42" s="52" t="s">
        <v>97</v>
      </c>
      <c r="F42" s="52" t="s">
        <v>97</v>
      </c>
      <c r="G42" s="23">
        <v>0</v>
      </c>
      <c r="H42" s="23">
        <v>0</v>
      </c>
      <c r="I42" s="22"/>
    </row>
    <row r="43" spans="1:12" ht="38.25" x14ac:dyDescent="0.25">
      <c r="A43" s="15" t="s">
        <v>152</v>
      </c>
      <c r="B43" s="45" t="s">
        <v>125</v>
      </c>
      <c r="C43" s="15"/>
      <c r="D43" s="15" t="s">
        <v>36</v>
      </c>
      <c r="E43" s="52" t="s">
        <v>97</v>
      </c>
      <c r="F43" s="52" t="s">
        <v>97</v>
      </c>
      <c r="G43" s="23">
        <v>0</v>
      </c>
      <c r="H43" s="23">
        <v>0</v>
      </c>
      <c r="I43" s="22"/>
    </row>
    <row r="44" spans="1:12" ht="38.25" x14ac:dyDescent="0.25">
      <c r="A44" s="15" t="s">
        <v>137</v>
      </c>
      <c r="B44" s="46" t="s">
        <v>126</v>
      </c>
      <c r="C44" s="15" t="s">
        <v>153</v>
      </c>
      <c r="D44" s="15" t="s">
        <v>36</v>
      </c>
      <c r="E44" s="52" t="s">
        <v>106</v>
      </c>
      <c r="F44" s="52" t="s">
        <v>154</v>
      </c>
      <c r="G44" s="23">
        <v>0</v>
      </c>
      <c r="H44" s="23">
        <v>0</v>
      </c>
      <c r="I44" s="22"/>
    </row>
    <row r="45" spans="1:12" ht="97.9" customHeight="1" x14ac:dyDescent="0.25">
      <c r="A45" s="15" t="s">
        <v>136</v>
      </c>
      <c r="B45" s="45" t="s">
        <v>127</v>
      </c>
      <c r="C45" s="15"/>
      <c r="D45" s="15" t="s">
        <v>36</v>
      </c>
      <c r="E45" s="52" t="s">
        <v>97</v>
      </c>
      <c r="F45" s="52" t="s">
        <v>97</v>
      </c>
      <c r="G45" s="23">
        <v>0</v>
      </c>
      <c r="H45" s="23">
        <v>0</v>
      </c>
      <c r="I45" s="22"/>
    </row>
    <row r="46" spans="1:12" ht="57.6" customHeight="1" x14ac:dyDescent="0.25">
      <c r="A46" s="15" t="s">
        <v>132</v>
      </c>
      <c r="B46" s="46" t="s">
        <v>128</v>
      </c>
      <c r="C46" s="15"/>
      <c r="D46" s="15" t="s">
        <v>36</v>
      </c>
      <c r="E46" s="52" t="s">
        <v>97</v>
      </c>
      <c r="F46" s="52" t="s">
        <v>97</v>
      </c>
      <c r="G46" s="23">
        <v>0</v>
      </c>
      <c r="H46" s="23">
        <v>0</v>
      </c>
      <c r="I46" s="22"/>
    </row>
    <row r="47" spans="1:12" ht="29.45" customHeight="1" x14ac:dyDescent="0.25">
      <c r="A47" s="15" t="s">
        <v>135</v>
      </c>
      <c r="B47" s="46" t="s">
        <v>129</v>
      </c>
      <c r="C47" s="15"/>
      <c r="D47" s="15" t="s">
        <v>36</v>
      </c>
      <c r="E47" s="52" t="s">
        <v>98</v>
      </c>
      <c r="F47" s="52" t="s">
        <v>98</v>
      </c>
      <c r="G47" s="23">
        <v>0</v>
      </c>
      <c r="H47" s="23">
        <v>0</v>
      </c>
      <c r="I47" s="22"/>
    </row>
    <row r="48" spans="1:12" ht="32.450000000000003" customHeight="1" x14ac:dyDescent="0.25">
      <c r="A48" s="15" t="s">
        <v>133</v>
      </c>
      <c r="B48" s="46" t="s">
        <v>130</v>
      </c>
      <c r="C48" s="15"/>
      <c r="D48" s="15" t="s">
        <v>36</v>
      </c>
      <c r="E48" s="52" t="s">
        <v>97</v>
      </c>
      <c r="F48" s="52" t="s">
        <v>97</v>
      </c>
      <c r="G48" s="23">
        <v>0</v>
      </c>
      <c r="H48" s="23">
        <v>0</v>
      </c>
      <c r="I48" s="22"/>
    </row>
    <row r="49" spans="1:9" ht="55.15" customHeight="1" x14ac:dyDescent="0.25">
      <c r="A49" s="15" t="s">
        <v>134</v>
      </c>
      <c r="B49" s="46" t="s">
        <v>131</v>
      </c>
      <c r="C49" s="15"/>
      <c r="D49" s="15" t="s">
        <v>36</v>
      </c>
      <c r="E49" s="52" t="s">
        <v>110</v>
      </c>
      <c r="F49" s="52" t="s">
        <v>110</v>
      </c>
      <c r="G49" s="23">
        <v>0</v>
      </c>
      <c r="H49" s="23">
        <v>0</v>
      </c>
      <c r="I49" s="22"/>
    </row>
    <row r="64" spans="1:9" ht="31.5" customHeight="1" x14ac:dyDescent="0.25"/>
    <row r="66" ht="21" customHeight="1" x14ac:dyDescent="0.25"/>
    <row r="70" ht="18.75" customHeight="1" x14ac:dyDescent="0.25"/>
    <row r="71" ht="19.5" customHeight="1" x14ac:dyDescent="0.25"/>
    <row r="74" ht="18" customHeight="1" x14ac:dyDescent="0.25"/>
    <row r="75" ht="18.75" customHeight="1" x14ac:dyDescent="0.25"/>
    <row r="76" ht="17.25" customHeight="1" x14ac:dyDescent="0.25"/>
    <row r="80" ht="15.75" customHeight="1" x14ac:dyDescent="0.25"/>
    <row r="81" ht="18" customHeight="1" x14ac:dyDescent="0.25"/>
    <row r="85" ht="15.75" customHeight="1" x14ac:dyDescent="0.25"/>
    <row r="86" ht="16.5" customHeight="1" x14ac:dyDescent="0.25"/>
  </sheetData>
  <mergeCells count="16">
    <mergeCell ref="A25:I25"/>
    <mergeCell ref="A5:I5"/>
    <mergeCell ref="A6:I6"/>
    <mergeCell ref="A7:I7"/>
    <mergeCell ref="A8:I8"/>
    <mergeCell ref="A9:I9"/>
    <mergeCell ref="F14:F15"/>
    <mergeCell ref="G14:H14"/>
    <mergeCell ref="I14:I15"/>
    <mergeCell ref="A17:I17"/>
    <mergeCell ref="A18:I18"/>
    <mergeCell ref="A14:A15"/>
    <mergeCell ref="B14:B15"/>
    <mergeCell ref="C14:C15"/>
    <mergeCell ref="D14:D15"/>
    <mergeCell ref="E14:E15"/>
  </mergeCells>
  <pageMargins left="0.11811023622047245" right="0.11811023622047245" top="0.39370078740157483" bottom="0.19685039370078741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topLeftCell="D1" zoomScaleNormal="100" workbookViewId="0">
      <selection activeCell="L37" sqref="L37"/>
    </sheetView>
  </sheetViews>
  <sheetFormatPr defaultColWidth="9.140625" defaultRowHeight="15" x14ac:dyDescent="0.25"/>
  <cols>
    <col min="1" max="1" width="2.85546875" style="4" customWidth="1"/>
    <col min="2" max="2" width="26.140625" style="4" customWidth="1"/>
    <col min="3" max="3" width="14.28515625" style="4" customWidth="1"/>
    <col min="4" max="4" width="10.140625" style="4" customWidth="1"/>
    <col min="5" max="5" width="11.140625" style="4" customWidth="1"/>
    <col min="6" max="6" width="15.28515625" style="4" customWidth="1"/>
    <col min="7" max="7" width="19.140625" style="4" customWidth="1"/>
    <col min="8" max="8" width="12.42578125" style="4" customWidth="1"/>
    <col min="9" max="9" width="15.28515625" style="4" customWidth="1"/>
    <col min="10" max="10" width="33.42578125" style="4" customWidth="1"/>
    <col min="11" max="11" width="14.28515625" style="4" customWidth="1"/>
    <col min="12" max="12" width="14.7109375" style="4" customWidth="1"/>
    <col min="13" max="13" width="19.42578125" style="4" customWidth="1"/>
    <col min="14" max="16384" width="9.140625" style="4"/>
  </cols>
  <sheetData>
    <row r="1" spans="1:14" x14ac:dyDescent="0.25">
      <c r="A1" s="1"/>
      <c r="B1" s="1"/>
      <c r="C1" s="1"/>
      <c r="D1" s="1"/>
      <c r="E1" s="1"/>
      <c r="F1" s="17"/>
      <c r="G1" s="17"/>
      <c r="H1" s="17"/>
      <c r="J1" s="18"/>
      <c r="M1" s="24" t="s">
        <v>0</v>
      </c>
    </row>
    <row r="2" spans="1:14" x14ac:dyDescent="0.25">
      <c r="A2" s="1"/>
      <c r="B2" s="1"/>
      <c r="C2" s="1"/>
      <c r="D2" s="1"/>
      <c r="E2" s="1"/>
      <c r="F2" s="17"/>
      <c r="G2" s="17"/>
      <c r="H2" s="17"/>
      <c r="J2" s="18"/>
      <c r="M2" s="24" t="s">
        <v>1</v>
      </c>
    </row>
    <row r="3" spans="1:14" x14ac:dyDescent="0.25">
      <c r="A3" s="67" t="s">
        <v>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4" x14ac:dyDescent="0.25">
      <c r="A4" s="67" t="s">
        <v>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4" x14ac:dyDescent="0.25">
      <c r="A5" s="67" t="s">
        <v>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</row>
    <row r="6" spans="1:14" x14ac:dyDescent="0.25">
      <c r="A6" s="67" t="s">
        <v>59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4" x14ac:dyDescent="0.25">
      <c r="A7" s="67" t="s">
        <v>47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</row>
    <row r="8" spans="1:14" ht="7.15" customHeight="1" x14ac:dyDescent="0.25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</row>
    <row r="9" spans="1:14" ht="5.45" customHeight="1" x14ac:dyDescent="0.25">
      <c r="A9" s="3"/>
      <c r="B9" s="18"/>
      <c r="C9" s="18"/>
      <c r="D9" s="18"/>
      <c r="E9" s="18"/>
      <c r="F9" s="19"/>
      <c r="G9" s="18"/>
      <c r="H9" s="18"/>
      <c r="I9" s="18"/>
      <c r="J9" s="18"/>
      <c r="K9" s="3"/>
      <c r="L9" s="3"/>
      <c r="M9" s="3"/>
    </row>
    <row r="10" spans="1:14" ht="11.45" customHeight="1" x14ac:dyDescent="0.25">
      <c r="A10" s="107" t="s">
        <v>19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</row>
    <row r="11" spans="1:14" ht="7.9" customHeight="1" x14ac:dyDescent="0.25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</row>
    <row r="12" spans="1:14" ht="37.5" customHeight="1" x14ac:dyDescent="0.25">
      <c r="A12" s="49" t="s">
        <v>20</v>
      </c>
      <c r="B12" s="108" t="s">
        <v>21</v>
      </c>
      <c r="C12" s="108" t="s">
        <v>22</v>
      </c>
      <c r="D12" s="108" t="s">
        <v>23</v>
      </c>
      <c r="E12" s="108"/>
      <c r="F12" s="108" t="s">
        <v>24</v>
      </c>
      <c r="G12" s="108" t="s">
        <v>64</v>
      </c>
      <c r="H12" s="108" t="s">
        <v>25</v>
      </c>
      <c r="I12" s="108" t="s">
        <v>26</v>
      </c>
      <c r="J12" s="108" t="s">
        <v>27</v>
      </c>
      <c r="K12" s="108" t="s">
        <v>68</v>
      </c>
      <c r="L12" s="108" t="s">
        <v>28</v>
      </c>
      <c r="M12" s="108" t="s">
        <v>29</v>
      </c>
      <c r="N12" s="11"/>
    </row>
    <row r="13" spans="1:14" ht="87.75" customHeight="1" x14ac:dyDescent="0.25">
      <c r="A13" s="50" t="s">
        <v>30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2"/>
    </row>
    <row r="14" spans="1:14" ht="38.25" customHeight="1" x14ac:dyDescent="0.25">
      <c r="A14" s="30"/>
      <c r="B14" s="109"/>
      <c r="C14" s="109"/>
      <c r="D14" s="50" t="s">
        <v>31</v>
      </c>
      <c r="E14" s="50" t="s">
        <v>32</v>
      </c>
      <c r="F14" s="109"/>
      <c r="G14" s="109"/>
      <c r="H14" s="109"/>
      <c r="I14" s="109"/>
      <c r="J14" s="109"/>
      <c r="K14" s="109"/>
      <c r="L14" s="109"/>
      <c r="M14" s="109"/>
      <c r="N14" s="11"/>
    </row>
    <row r="15" spans="1:14" x14ac:dyDescent="0.25">
      <c r="A15" s="47">
        <v>1</v>
      </c>
      <c r="B15" s="47">
        <v>2</v>
      </c>
      <c r="C15" s="47">
        <v>3</v>
      </c>
      <c r="D15" s="47">
        <v>4</v>
      </c>
      <c r="E15" s="47">
        <v>5</v>
      </c>
      <c r="F15" s="47">
        <v>6</v>
      </c>
      <c r="G15" s="47">
        <v>7</v>
      </c>
      <c r="H15" s="47">
        <v>8</v>
      </c>
      <c r="I15" s="48">
        <v>9</v>
      </c>
      <c r="J15" s="47">
        <v>10</v>
      </c>
      <c r="K15" s="47">
        <v>11</v>
      </c>
      <c r="L15" s="47">
        <v>12</v>
      </c>
      <c r="M15" s="47">
        <v>13</v>
      </c>
      <c r="N15" s="11"/>
    </row>
    <row r="16" spans="1:14" ht="22.9" customHeight="1" x14ac:dyDescent="0.25">
      <c r="A16" s="111" t="s">
        <v>65</v>
      </c>
      <c r="B16" s="112"/>
      <c r="C16" s="112"/>
      <c r="D16" s="112"/>
      <c r="E16" s="113"/>
      <c r="F16" s="55" t="s">
        <v>33</v>
      </c>
      <c r="G16" s="56">
        <f>G17</f>
        <v>102.6</v>
      </c>
      <c r="H16" s="56">
        <f t="shared" ref="H16:I16" si="0">H17</f>
        <v>102.6</v>
      </c>
      <c r="I16" s="56">
        <f t="shared" si="0"/>
        <v>100</v>
      </c>
      <c r="J16" s="118" t="s">
        <v>34</v>
      </c>
      <c r="K16" s="110" t="s">
        <v>34</v>
      </c>
      <c r="L16" s="110" t="s">
        <v>34</v>
      </c>
      <c r="M16" s="110" t="s">
        <v>34</v>
      </c>
      <c r="N16" s="11"/>
    </row>
    <row r="17" spans="1:14" ht="26.45" customHeight="1" x14ac:dyDescent="0.25">
      <c r="A17" s="114"/>
      <c r="B17" s="115"/>
      <c r="C17" s="115"/>
      <c r="D17" s="115"/>
      <c r="E17" s="116"/>
      <c r="F17" s="55" t="s">
        <v>35</v>
      </c>
      <c r="G17" s="57">
        <f>G22+G34</f>
        <v>102.6</v>
      </c>
      <c r="H17" s="57">
        <f>H22+H34</f>
        <v>102.6</v>
      </c>
      <c r="I17" s="58">
        <f t="shared" ref="I17" si="1">H17/G17*100</f>
        <v>100</v>
      </c>
      <c r="J17" s="118"/>
      <c r="K17" s="110"/>
      <c r="L17" s="110"/>
      <c r="M17" s="117"/>
      <c r="N17" s="11"/>
    </row>
    <row r="18" spans="1:14" s="27" customFormat="1" ht="41.45" customHeight="1" x14ac:dyDescent="0.25">
      <c r="A18" s="88" t="s">
        <v>43</v>
      </c>
      <c r="B18" s="90" t="s">
        <v>66</v>
      </c>
      <c r="C18" s="90" t="s">
        <v>48</v>
      </c>
      <c r="D18" s="90" t="s">
        <v>41</v>
      </c>
      <c r="E18" s="90" t="s">
        <v>42</v>
      </c>
      <c r="F18" s="101" t="s">
        <v>33</v>
      </c>
      <c r="G18" s="101">
        <f>G22</f>
        <v>59.8</v>
      </c>
      <c r="H18" s="104">
        <f>H22</f>
        <v>59.8</v>
      </c>
      <c r="I18" s="92">
        <f>H18/G18*100</f>
        <v>100</v>
      </c>
      <c r="J18" s="31" t="s">
        <v>86</v>
      </c>
      <c r="K18" s="51">
        <v>50</v>
      </c>
      <c r="L18" s="32">
        <v>108</v>
      </c>
      <c r="M18" s="59" t="s">
        <v>81</v>
      </c>
      <c r="N18" s="26"/>
    </row>
    <row r="19" spans="1:14" s="27" customFormat="1" ht="67.150000000000006" customHeight="1" x14ac:dyDescent="0.25">
      <c r="A19" s="89"/>
      <c r="B19" s="91"/>
      <c r="C19" s="91"/>
      <c r="D19" s="91"/>
      <c r="E19" s="91"/>
      <c r="F19" s="102"/>
      <c r="G19" s="102"/>
      <c r="H19" s="105"/>
      <c r="I19" s="93"/>
      <c r="J19" s="34" t="s">
        <v>87</v>
      </c>
      <c r="K19" s="33">
        <v>250</v>
      </c>
      <c r="L19" s="33">
        <v>250</v>
      </c>
      <c r="M19" s="59" t="s">
        <v>40</v>
      </c>
      <c r="N19" s="26"/>
    </row>
    <row r="20" spans="1:14" s="27" customFormat="1" ht="42" customHeight="1" x14ac:dyDescent="0.25">
      <c r="A20" s="89"/>
      <c r="B20" s="91"/>
      <c r="C20" s="91"/>
      <c r="D20" s="91"/>
      <c r="E20" s="91"/>
      <c r="F20" s="102"/>
      <c r="G20" s="102"/>
      <c r="H20" s="105"/>
      <c r="I20" s="93"/>
      <c r="J20" s="34" t="s">
        <v>88</v>
      </c>
      <c r="K20" s="33">
        <v>250</v>
      </c>
      <c r="L20" s="33">
        <v>406</v>
      </c>
      <c r="M20" s="59" t="s">
        <v>82</v>
      </c>
      <c r="N20" s="26"/>
    </row>
    <row r="21" spans="1:14" s="27" customFormat="1" ht="54" customHeight="1" x14ac:dyDescent="0.25">
      <c r="A21" s="89"/>
      <c r="B21" s="91"/>
      <c r="C21" s="91"/>
      <c r="D21" s="91"/>
      <c r="E21" s="91"/>
      <c r="F21" s="103"/>
      <c r="G21" s="103"/>
      <c r="H21" s="106"/>
      <c r="I21" s="94"/>
      <c r="J21" s="34" t="s">
        <v>89</v>
      </c>
      <c r="K21" s="33">
        <v>50</v>
      </c>
      <c r="L21" s="33">
        <v>50</v>
      </c>
      <c r="M21" s="33" t="s">
        <v>40</v>
      </c>
      <c r="N21" s="26"/>
    </row>
    <row r="22" spans="1:14" s="27" customFormat="1" ht="93" customHeight="1" x14ac:dyDescent="0.25">
      <c r="A22" s="89"/>
      <c r="B22" s="91"/>
      <c r="C22" s="91"/>
      <c r="D22" s="91"/>
      <c r="E22" s="91"/>
      <c r="F22" s="95" t="s">
        <v>35</v>
      </c>
      <c r="G22" s="95">
        <v>59.8</v>
      </c>
      <c r="H22" s="97">
        <v>59.8</v>
      </c>
      <c r="I22" s="99">
        <f>H22/G22*100</f>
        <v>100</v>
      </c>
      <c r="J22" s="34" t="s">
        <v>90</v>
      </c>
      <c r="K22" s="33">
        <v>250</v>
      </c>
      <c r="L22" s="33">
        <v>250</v>
      </c>
      <c r="M22" s="33" t="s">
        <v>40</v>
      </c>
      <c r="N22" s="26"/>
    </row>
    <row r="23" spans="1:14" s="27" customFormat="1" ht="82.15" customHeight="1" x14ac:dyDescent="0.25">
      <c r="A23" s="89"/>
      <c r="B23" s="91"/>
      <c r="C23" s="91"/>
      <c r="D23" s="91"/>
      <c r="E23" s="91"/>
      <c r="F23" s="96"/>
      <c r="G23" s="96"/>
      <c r="H23" s="98"/>
      <c r="I23" s="100"/>
      <c r="J23" s="40" t="s">
        <v>91</v>
      </c>
      <c r="K23" s="41">
        <v>1150</v>
      </c>
      <c r="L23" s="41">
        <v>1150</v>
      </c>
      <c r="M23" s="41" t="s">
        <v>40</v>
      </c>
      <c r="N23" s="26"/>
    </row>
    <row r="24" spans="1:14" ht="82.15" customHeight="1" x14ac:dyDescent="0.25">
      <c r="A24" s="73" t="s">
        <v>44</v>
      </c>
      <c r="B24" s="74" t="s">
        <v>67</v>
      </c>
      <c r="C24" s="74" t="s">
        <v>48</v>
      </c>
      <c r="D24" s="81" t="s">
        <v>41</v>
      </c>
      <c r="E24" s="74" t="s">
        <v>42</v>
      </c>
      <c r="F24" s="75" t="s">
        <v>33</v>
      </c>
      <c r="G24" s="78">
        <v>42.8</v>
      </c>
      <c r="H24" s="78">
        <v>42.8</v>
      </c>
      <c r="I24" s="78">
        <v>100</v>
      </c>
      <c r="J24" s="42" t="s">
        <v>69</v>
      </c>
      <c r="K24" s="52" t="s">
        <v>92</v>
      </c>
      <c r="L24" s="52" t="s">
        <v>92</v>
      </c>
      <c r="M24" s="52" t="s">
        <v>40</v>
      </c>
      <c r="N24" s="11"/>
    </row>
    <row r="25" spans="1:14" ht="41.45" customHeight="1" x14ac:dyDescent="0.25">
      <c r="A25" s="73"/>
      <c r="B25" s="74"/>
      <c r="C25" s="74"/>
      <c r="D25" s="82"/>
      <c r="E25" s="74"/>
      <c r="F25" s="76"/>
      <c r="G25" s="79"/>
      <c r="H25" s="79"/>
      <c r="I25" s="79"/>
      <c r="J25" s="42" t="s">
        <v>93</v>
      </c>
      <c r="K25" s="53" t="s">
        <v>94</v>
      </c>
      <c r="L25" s="53">
        <v>0.1</v>
      </c>
      <c r="M25" s="52" t="s">
        <v>40</v>
      </c>
      <c r="N25" s="11"/>
    </row>
    <row r="26" spans="1:14" ht="28.9" customHeight="1" x14ac:dyDescent="0.25">
      <c r="A26" s="73"/>
      <c r="B26" s="74"/>
      <c r="C26" s="74"/>
      <c r="D26" s="82"/>
      <c r="E26" s="74"/>
      <c r="F26" s="76"/>
      <c r="G26" s="79"/>
      <c r="H26" s="79"/>
      <c r="I26" s="79"/>
      <c r="J26" s="42" t="s">
        <v>95</v>
      </c>
      <c r="K26" s="52">
        <v>25</v>
      </c>
      <c r="L26" s="52">
        <v>25</v>
      </c>
      <c r="M26" s="52" t="s">
        <v>40</v>
      </c>
      <c r="N26" s="11"/>
    </row>
    <row r="27" spans="1:14" ht="81.599999999999994" customHeight="1" x14ac:dyDescent="0.25">
      <c r="A27" s="73"/>
      <c r="B27" s="74"/>
      <c r="C27" s="74"/>
      <c r="D27" s="82"/>
      <c r="E27" s="74"/>
      <c r="F27" s="76"/>
      <c r="G27" s="79"/>
      <c r="H27" s="79"/>
      <c r="I27" s="79"/>
      <c r="J27" s="42" t="s">
        <v>70</v>
      </c>
      <c r="K27" s="52" t="s">
        <v>96</v>
      </c>
      <c r="L27" s="52" t="s">
        <v>96</v>
      </c>
      <c r="M27" s="52" t="s">
        <v>40</v>
      </c>
      <c r="N27" s="11"/>
    </row>
    <row r="28" spans="1:14" ht="69" customHeight="1" x14ac:dyDescent="0.25">
      <c r="A28" s="73"/>
      <c r="B28" s="74"/>
      <c r="C28" s="74"/>
      <c r="D28" s="82"/>
      <c r="E28" s="74"/>
      <c r="F28" s="76"/>
      <c r="G28" s="79"/>
      <c r="H28" s="79"/>
      <c r="I28" s="79"/>
      <c r="J28" s="42" t="s">
        <v>71</v>
      </c>
      <c r="K28" s="52" t="s">
        <v>96</v>
      </c>
      <c r="L28" s="52" t="s">
        <v>96</v>
      </c>
      <c r="M28" s="52" t="s">
        <v>40</v>
      </c>
      <c r="N28" s="11"/>
    </row>
    <row r="29" spans="1:14" ht="95.45" customHeight="1" x14ac:dyDescent="0.25">
      <c r="A29" s="73"/>
      <c r="B29" s="74"/>
      <c r="C29" s="74"/>
      <c r="D29" s="82"/>
      <c r="E29" s="74"/>
      <c r="F29" s="76"/>
      <c r="G29" s="79"/>
      <c r="H29" s="79"/>
      <c r="I29" s="79"/>
      <c r="J29" s="42" t="s">
        <v>72</v>
      </c>
      <c r="K29" s="52" t="s">
        <v>97</v>
      </c>
      <c r="L29" s="52" t="s">
        <v>97</v>
      </c>
      <c r="M29" s="52" t="s">
        <v>40</v>
      </c>
      <c r="N29" s="11"/>
    </row>
    <row r="30" spans="1:14" ht="119.45" customHeight="1" x14ac:dyDescent="0.25">
      <c r="A30" s="73"/>
      <c r="B30" s="74"/>
      <c r="C30" s="74"/>
      <c r="D30" s="82"/>
      <c r="E30" s="74"/>
      <c r="F30" s="76"/>
      <c r="G30" s="79"/>
      <c r="H30" s="79"/>
      <c r="I30" s="79"/>
      <c r="J30" s="42" t="s">
        <v>73</v>
      </c>
      <c r="K30" s="52" t="s">
        <v>98</v>
      </c>
      <c r="L30" s="52" t="s">
        <v>98</v>
      </c>
      <c r="M30" s="52" t="s">
        <v>40</v>
      </c>
      <c r="N30" s="11"/>
    </row>
    <row r="31" spans="1:14" ht="136.9" customHeight="1" x14ac:dyDescent="0.25">
      <c r="A31" s="73"/>
      <c r="B31" s="74"/>
      <c r="C31" s="74"/>
      <c r="D31" s="82"/>
      <c r="E31" s="74"/>
      <c r="F31" s="76"/>
      <c r="G31" s="79"/>
      <c r="H31" s="79"/>
      <c r="I31" s="79"/>
      <c r="J31" s="42" t="s">
        <v>74</v>
      </c>
      <c r="K31" s="52" t="s">
        <v>97</v>
      </c>
      <c r="L31" s="52" t="s">
        <v>97</v>
      </c>
      <c r="M31" s="52" t="s">
        <v>40</v>
      </c>
      <c r="N31" s="11"/>
    </row>
    <row r="32" spans="1:14" ht="81.599999999999994" customHeight="1" x14ac:dyDescent="0.25">
      <c r="A32" s="73"/>
      <c r="B32" s="74"/>
      <c r="C32" s="74"/>
      <c r="D32" s="82"/>
      <c r="E32" s="74"/>
      <c r="F32" s="76"/>
      <c r="G32" s="79"/>
      <c r="H32" s="79"/>
      <c r="I32" s="79"/>
      <c r="J32" s="43" t="s">
        <v>99</v>
      </c>
      <c r="K32" s="53">
        <v>0.53</v>
      </c>
      <c r="L32" s="53">
        <v>0.53</v>
      </c>
      <c r="M32" s="52" t="s">
        <v>40</v>
      </c>
      <c r="N32" s="11"/>
    </row>
    <row r="33" spans="1:14" ht="122.45" customHeight="1" x14ac:dyDescent="0.25">
      <c r="A33" s="73"/>
      <c r="B33" s="74"/>
      <c r="C33" s="74"/>
      <c r="D33" s="82"/>
      <c r="E33" s="74"/>
      <c r="F33" s="77"/>
      <c r="G33" s="80"/>
      <c r="H33" s="80"/>
      <c r="I33" s="80"/>
      <c r="J33" s="44" t="s">
        <v>100</v>
      </c>
      <c r="K33" s="53">
        <v>0.53</v>
      </c>
      <c r="L33" s="53">
        <v>0.53</v>
      </c>
      <c r="M33" s="52" t="s">
        <v>40</v>
      </c>
      <c r="N33" s="11"/>
    </row>
    <row r="34" spans="1:14" ht="53.45" customHeight="1" x14ac:dyDescent="0.25">
      <c r="A34" s="73"/>
      <c r="B34" s="74"/>
      <c r="C34" s="74"/>
      <c r="D34" s="82"/>
      <c r="E34" s="74"/>
      <c r="F34" s="85" t="s">
        <v>35</v>
      </c>
      <c r="G34" s="74">
        <v>42.8</v>
      </c>
      <c r="H34" s="74">
        <v>42.8</v>
      </c>
      <c r="I34" s="74">
        <v>100</v>
      </c>
      <c r="J34" s="44" t="s">
        <v>101</v>
      </c>
      <c r="K34" s="52">
        <v>35</v>
      </c>
      <c r="L34" s="52">
        <v>35</v>
      </c>
      <c r="M34" s="52" t="s">
        <v>40</v>
      </c>
      <c r="N34" s="11"/>
    </row>
    <row r="35" spans="1:14" ht="51.6" customHeight="1" x14ac:dyDescent="0.25">
      <c r="A35" s="73"/>
      <c r="B35" s="74"/>
      <c r="C35" s="74"/>
      <c r="D35" s="82"/>
      <c r="E35" s="74"/>
      <c r="F35" s="86"/>
      <c r="G35" s="74"/>
      <c r="H35" s="74"/>
      <c r="I35" s="74"/>
      <c r="J35" s="44" t="s">
        <v>75</v>
      </c>
      <c r="K35" s="52" t="s">
        <v>102</v>
      </c>
      <c r="L35" s="52" t="s">
        <v>102</v>
      </c>
      <c r="M35" s="52" t="s">
        <v>40</v>
      </c>
      <c r="N35" s="11"/>
    </row>
    <row r="36" spans="1:14" ht="75" customHeight="1" x14ac:dyDescent="0.25">
      <c r="A36" s="73"/>
      <c r="B36" s="74"/>
      <c r="C36" s="74"/>
      <c r="D36" s="82"/>
      <c r="E36" s="74"/>
      <c r="F36" s="86"/>
      <c r="G36" s="74"/>
      <c r="H36" s="74"/>
      <c r="I36" s="74"/>
      <c r="J36" s="44" t="s">
        <v>76</v>
      </c>
      <c r="K36" s="52" t="s">
        <v>103</v>
      </c>
      <c r="L36" s="52" t="s">
        <v>103</v>
      </c>
      <c r="M36" s="52" t="s">
        <v>40</v>
      </c>
      <c r="N36" s="11"/>
    </row>
    <row r="37" spans="1:14" ht="54.6" customHeight="1" x14ac:dyDescent="0.25">
      <c r="A37" s="73"/>
      <c r="B37" s="74"/>
      <c r="C37" s="74"/>
      <c r="D37" s="82"/>
      <c r="E37" s="74"/>
      <c r="F37" s="86"/>
      <c r="G37" s="74"/>
      <c r="H37" s="74"/>
      <c r="I37" s="74"/>
      <c r="J37" s="44" t="s">
        <v>77</v>
      </c>
      <c r="K37" s="52" t="s">
        <v>104</v>
      </c>
      <c r="L37" s="52" t="s">
        <v>104</v>
      </c>
      <c r="M37" s="52" t="s">
        <v>40</v>
      </c>
      <c r="N37" s="11"/>
    </row>
    <row r="38" spans="1:14" ht="38.25" x14ac:dyDescent="0.25">
      <c r="A38" s="73"/>
      <c r="B38" s="74"/>
      <c r="C38" s="74"/>
      <c r="D38" s="82"/>
      <c r="E38" s="74"/>
      <c r="F38" s="86"/>
      <c r="G38" s="74"/>
      <c r="H38" s="74"/>
      <c r="I38" s="74"/>
      <c r="J38" s="54" t="s">
        <v>105</v>
      </c>
      <c r="K38" s="52">
        <v>10</v>
      </c>
      <c r="L38" s="52">
        <v>10</v>
      </c>
      <c r="M38" s="52" t="s">
        <v>40</v>
      </c>
      <c r="N38" s="11"/>
    </row>
    <row r="39" spans="1:14" ht="65.45" customHeight="1" x14ac:dyDescent="0.25">
      <c r="A39" s="73"/>
      <c r="B39" s="74"/>
      <c r="C39" s="74"/>
      <c r="D39" s="82"/>
      <c r="E39" s="74"/>
      <c r="F39" s="86"/>
      <c r="G39" s="74"/>
      <c r="H39" s="74"/>
      <c r="I39" s="74"/>
      <c r="J39" s="54" t="s">
        <v>83</v>
      </c>
      <c r="K39" s="52" t="s">
        <v>97</v>
      </c>
      <c r="L39" s="52" t="s">
        <v>97</v>
      </c>
      <c r="M39" s="52" t="s">
        <v>40</v>
      </c>
      <c r="N39" s="11"/>
    </row>
    <row r="40" spans="1:14" ht="28.15" customHeight="1" x14ac:dyDescent="0.25">
      <c r="A40" s="73"/>
      <c r="B40" s="74"/>
      <c r="C40" s="74"/>
      <c r="D40" s="82"/>
      <c r="E40" s="74"/>
      <c r="F40" s="86"/>
      <c r="G40" s="74"/>
      <c r="H40" s="74"/>
      <c r="I40" s="74"/>
      <c r="J40" s="43" t="s">
        <v>84</v>
      </c>
      <c r="K40" s="52" t="s">
        <v>97</v>
      </c>
      <c r="L40" s="52" t="s">
        <v>97</v>
      </c>
      <c r="M40" s="52" t="s">
        <v>40</v>
      </c>
    </row>
    <row r="41" spans="1:14" ht="66" customHeight="1" x14ac:dyDescent="0.25">
      <c r="A41" s="73"/>
      <c r="B41" s="74"/>
      <c r="C41" s="74"/>
      <c r="D41" s="82"/>
      <c r="E41" s="74"/>
      <c r="F41" s="86"/>
      <c r="G41" s="74"/>
      <c r="H41" s="74"/>
      <c r="I41" s="74"/>
      <c r="J41" s="45" t="s">
        <v>78</v>
      </c>
      <c r="K41" s="52" t="s">
        <v>97</v>
      </c>
      <c r="L41" s="52" t="s">
        <v>97</v>
      </c>
      <c r="M41" s="52" t="s">
        <v>40</v>
      </c>
    </row>
    <row r="42" spans="1:14" ht="51" x14ac:dyDescent="0.25">
      <c r="A42" s="73"/>
      <c r="B42" s="74"/>
      <c r="C42" s="74"/>
      <c r="D42" s="82"/>
      <c r="E42" s="74"/>
      <c r="F42" s="86"/>
      <c r="G42" s="74"/>
      <c r="H42" s="74"/>
      <c r="I42" s="74"/>
      <c r="J42" s="46" t="s">
        <v>79</v>
      </c>
      <c r="K42" s="52" t="s">
        <v>106</v>
      </c>
      <c r="L42" s="52" t="s">
        <v>154</v>
      </c>
      <c r="M42" s="52" t="s">
        <v>40</v>
      </c>
    </row>
    <row r="43" spans="1:14" ht="135" customHeight="1" x14ac:dyDescent="0.25">
      <c r="A43" s="73"/>
      <c r="B43" s="74"/>
      <c r="C43" s="74"/>
      <c r="D43" s="82"/>
      <c r="E43" s="74"/>
      <c r="F43" s="86"/>
      <c r="G43" s="74"/>
      <c r="H43" s="74"/>
      <c r="I43" s="74"/>
      <c r="J43" s="45" t="s">
        <v>80</v>
      </c>
      <c r="K43" s="52" t="s">
        <v>97</v>
      </c>
      <c r="L43" s="52" t="s">
        <v>97</v>
      </c>
      <c r="M43" s="52" t="s">
        <v>40</v>
      </c>
    </row>
    <row r="44" spans="1:14" ht="83.45" customHeight="1" x14ac:dyDescent="0.25">
      <c r="A44" s="73"/>
      <c r="B44" s="74"/>
      <c r="C44" s="74"/>
      <c r="D44" s="82"/>
      <c r="E44" s="74"/>
      <c r="F44" s="86"/>
      <c r="G44" s="74"/>
      <c r="H44" s="74"/>
      <c r="I44" s="74"/>
      <c r="J44" s="46" t="s">
        <v>85</v>
      </c>
      <c r="K44" s="52" t="s">
        <v>97</v>
      </c>
      <c r="L44" s="52" t="s">
        <v>97</v>
      </c>
      <c r="M44" s="52" t="s">
        <v>40</v>
      </c>
    </row>
    <row r="45" spans="1:14" s="36" customFormat="1" ht="38.25" x14ac:dyDescent="0.25">
      <c r="A45" s="73"/>
      <c r="B45" s="74"/>
      <c r="C45" s="74"/>
      <c r="D45" s="82"/>
      <c r="E45" s="74"/>
      <c r="F45" s="86"/>
      <c r="G45" s="74"/>
      <c r="H45" s="74"/>
      <c r="I45" s="74"/>
      <c r="J45" s="46" t="s">
        <v>107</v>
      </c>
      <c r="K45" s="52" t="s">
        <v>98</v>
      </c>
      <c r="L45" s="52" t="s">
        <v>98</v>
      </c>
      <c r="M45" s="52" t="s">
        <v>40</v>
      </c>
    </row>
    <row r="46" spans="1:14" s="36" customFormat="1" ht="51" x14ac:dyDescent="0.25">
      <c r="A46" s="73"/>
      <c r="B46" s="74"/>
      <c r="C46" s="74"/>
      <c r="D46" s="82"/>
      <c r="E46" s="74"/>
      <c r="F46" s="86"/>
      <c r="G46" s="74"/>
      <c r="H46" s="74"/>
      <c r="I46" s="74"/>
      <c r="J46" s="46" t="s">
        <v>108</v>
      </c>
      <c r="K46" s="52" t="s">
        <v>97</v>
      </c>
      <c r="L46" s="52" t="s">
        <v>97</v>
      </c>
      <c r="M46" s="52" t="s">
        <v>40</v>
      </c>
    </row>
    <row r="47" spans="1:14" s="36" customFormat="1" ht="76.5" x14ac:dyDescent="0.25">
      <c r="A47" s="73"/>
      <c r="B47" s="74"/>
      <c r="C47" s="74"/>
      <c r="D47" s="83"/>
      <c r="E47" s="74"/>
      <c r="F47" s="87"/>
      <c r="G47" s="74"/>
      <c r="H47" s="74"/>
      <c r="I47" s="74"/>
      <c r="J47" s="46" t="s">
        <v>109</v>
      </c>
      <c r="K47" s="52" t="s">
        <v>110</v>
      </c>
      <c r="L47" s="52" t="s">
        <v>110</v>
      </c>
      <c r="M47" s="52" t="s">
        <v>40</v>
      </c>
    </row>
    <row r="48" spans="1:14" s="36" customFormat="1" x14ac:dyDescent="0.25">
      <c r="A48" s="39"/>
      <c r="B48" s="39"/>
      <c r="C48" s="39"/>
      <c r="D48" s="39"/>
      <c r="E48" s="39"/>
      <c r="F48" s="39"/>
      <c r="G48" s="39"/>
      <c r="H48" s="39"/>
      <c r="I48" s="39"/>
      <c r="J48" s="37"/>
      <c r="K48" s="38"/>
      <c r="L48" s="38"/>
      <c r="M48" s="38"/>
    </row>
    <row r="49" spans="1:13" s="36" customFormat="1" x14ac:dyDescent="0.25">
      <c r="A49" s="39"/>
      <c r="B49" s="39"/>
      <c r="C49" s="39"/>
      <c r="D49" s="39"/>
      <c r="E49" s="39"/>
      <c r="F49" s="39"/>
      <c r="G49" s="39"/>
      <c r="H49" s="39"/>
      <c r="I49" s="39"/>
      <c r="J49" s="37"/>
      <c r="K49" s="38"/>
      <c r="L49" s="38"/>
      <c r="M49" s="38"/>
    </row>
    <row r="50" spans="1:13" s="36" customFormat="1" x14ac:dyDescent="0.25">
      <c r="A50" s="39"/>
      <c r="B50" s="39"/>
      <c r="C50" s="39"/>
      <c r="D50" s="39"/>
      <c r="E50" s="39"/>
      <c r="F50" s="39"/>
      <c r="G50" s="39"/>
      <c r="H50" s="39"/>
      <c r="I50" s="39"/>
      <c r="J50" s="37"/>
      <c r="K50" s="38"/>
      <c r="L50" s="38"/>
      <c r="M50" s="38"/>
    </row>
    <row r="51" spans="1:13" s="36" customFormat="1" x14ac:dyDescent="0.25">
      <c r="A51" s="84"/>
      <c r="B51" s="84"/>
      <c r="C51" s="84"/>
      <c r="D51" s="84"/>
      <c r="E51" s="84"/>
      <c r="F51" s="84"/>
      <c r="G51" s="84"/>
      <c r="H51" s="84"/>
      <c r="I51" s="84"/>
      <c r="J51" s="37"/>
      <c r="K51" s="38"/>
      <c r="L51" s="38"/>
      <c r="M51" s="38"/>
    </row>
    <row r="52" spans="1:13" s="36" customFormat="1" x14ac:dyDescent="0.25">
      <c r="A52" s="84"/>
      <c r="B52" s="84"/>
      <c r="C52" s="84"/>
      <c r="D52" s="84"/>
      <c r="E52" s="84"/>
      <c r="F52" s="84"/>
      <c r="G52" s="84"/>
      <c r="H52" s="84"/>
      <c r="I52" s="84"/>
      <c r="J52" s="37"/>
      <c r="K52" s="38"/>
      <c r="L52" s="38"/>
      <c r="M52" s="38"/>
    </row>
    <row r="53" spans="1:13" s="36" customFormat="1" x14ac:dyDescent="0.25">
      <c r="A53" s="84"/>
      <c r="B53" s="84"/>
      <c r="C53" s="84"/>
      <c r="D53" s="84"/>
      <c r="E53" s="84"/>
      <c r="F53" s="84"/>
      <c r="G53" s="84"/>
      <c r="H53" s="84"/>
      <c r="I53" s="84"/>
      <c r="J53" s="37"/>
      <c r="K53" s="38"/>
      <c r="L53" s="38"/>
      <c r="M53" s="38"/>
    </row>
    <row r="54" spans="1:13" s="36" customFormat="1" x14ac:dyDescent="0.25">
      <c r="A54" s="84"/>
      <c r="B54" s="84"/>
      <c r="C54" s="84"/>
      <c r="D54" s="84"/>
      <c r="E54" s="84"/>
      <c r="F54" s="84"/>
      <c r="G54" s="84"/>
      <c r="H54" s="84"/>
      <c r="I54" s="84"/>
      <c r="J54" s="37"/>
      <c r="K54" s="38"/>
      <c r="L54" s="38"/>
      <c r="M54" s="38"/>
    </row>
    <row r="55" spans="1:13" s="36" customFormat="1" x14ac:dyDescent="0.25">
      <c r="A55" s="84"/>
      <c r="B55" s="84"/>
      <c r="C55" s="84"/>
      <c r="D55" s="84"/>
      <c r="E55" s="84"/>
      <c r="F55" s="84"/>
      <c r="G55" s="84"/>
      <c r="H55" s="84"/>
      <c r="I55" s="84"/>
      <c r="J55" s="37"/>
      <c r="K55" s="38"/>
      <c r="L55" s="38"/>
      <c r="M55" s="38"/>
    </row>
    <row r="56" spans="1:13" x14ac:dyDescent="0.25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1:13" x14ac:dyDescent="0.25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1:13" x14ac:dyDescent="0.25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1:13" x14ac:dyDescent="0.2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1:13" x14ac:dyDescent="0.2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</row>
    <row r="61" spans="1:13" x14ac:dyDescent="0.2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1:13" x14ac:dyDescent="0.2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</row>
    <row r="63" spans="1:13" x14ac:dyDescent="0.2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</row>
    <row r="64" spans="1:13" x14ac:dyDescent="0.2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1:13" x14ac:dyDescent="0.2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</row>
    <row r="66" spans="1:13" x14ac:dyDescent="0.2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</row>
    <row r="67" spans="1:13" x14ac:dyDescent="0.2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</row>
    <row r="68" spans="1:13" x14ac:dyDescent="0.2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</row>
    <row r="69" spans="1:13" x14ac:dyDescent="0.2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</row>
    <row r="70" spans="1:13" x14ac:dyDescent="0.2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</row>
  </sheetData>
  <mergeCells count="58">
    <mergeCell ref="M16:M17"/>
    <mergeCell ref="I12:I14"/>
    <mergeCell ref="J12:J14"/>
    <mergeCell ref="K12:K14"/>
    <mergeCell ref="L12:L14"/>
    <mergeCell ref="M12:M14"/>
    <mergeCell ref="J16:J17"/>
    <mergeCell ref="K16:K17"/>
    <mergeCell ref="H12:H14"/>
    <mergeCell ref="B12:B14"/>
    <mergeCell ref="C12:C14"/>
    <mergeCell ref="D12:E13"/>
    <mergeCell ref="L16:L17"/>
    <mergeCell ref="F12:F14"/>
    <mergeCell ref="G12:G14"/>
    <mergeCell ref="A16:E17"/>
    <mergeCell ref="A8:M8"/>
    <mergeCell ref="A10:M10"/>
    <mergeCell ref="A3:M3"/>
    <mergeCell ref="A4:M4"/>
    <mergeCell ref="A5:M5"/>
    <mergeCell ref="A6:M6"/>
    <mergeCell ref="A7:M7"/>
    <mergeCell ref="I18:I21"/>
    <mergeCell ref="F22:F23"/>
    <mergeCell ref="G22:G23"/>
    <mergeCell ref="H22:H23"/>
    <mergeCell ref="I22:I23"/>
    <mergeCell ref="F18:F21"/>
    <mergeCell ref="G18:G21"/>
    <mergeCell ref="H18:H21"/>
    <mergeCell ref="A18:A23"/>
    <mergeCell ref="B18:B23"/>
    <mergeCell ref="C18:C23"/>
    <mergeCell ref="D18:D23"/>
    <mergeCell ref="E18:E23"/>
    <mergeCell ref="B51:B55"/>
    <mergeCell ref="A51:A55"/>
    <mergeCell ref="F51:F55"/>
    <mergeCell ref="G51:G55"/>
    <mergeCell ref="H51:H55"/>
    <mergeCell ref="I24:I33"/>
    <mergeCell ref="C24:C47"/>
    <mergeCell ref="D24:D47"/>
    <mergeCell ref="E24:E47"/>
    <mergeCell ref="E51:E55"/>
    <mergeCell ref="D51:D55"/>
    <mergeCell ref="C51:C55"/>
    <mergeCell ref="I51:I55"/>
    <mergeCell ref="F34:F47"/>
    <mergeCell ref="G34:G47"/>
    <mergeCell ref="H34:H47"/>
    <mergeCell ref="I34:I47"/>
    <mergeCell ref="A24:A47"/>
    <mergeCell ref="B24:B47"/>
    <mergeCell ref="F24:F33"/>
    <mergeCell ref="G24:G33"/>
    <mergeCell ref="H24:H33"/>
  </mergeCells>
  <pageMargins left="1.1023622047244095" right="0.70866141732283472" top="0.78740157480314965" bottom="0.19685039370078741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2025-04-17T01:33:13Z</dcterms:modified>
</cp:coreProperties>
</file>